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小学数学01岗位21人" sheetId="1" r:id="rId1"/>
  </sheets>
  <definedNames>
    <definedName name="_xlnm._FilterDatabase" localSheetId="0" hidden="1">小学数学01岗位21人!$A$4:$X$26</definedName>
    <definedName name="_xlnm.Print_Titles" localSheetId="0">小学数学01岗位21人!$1:$4</definedName>
  </definedNames>
  <calcPr calcId="144525"/>
</workbook>
</file>

<file path=xl/sharedStrings.xml><?xml version="1.0" encoding="utf-8"?>
<sst xmlns="http://schemas.openxmlformats.org/spreadsheetml/2006/main" count="312" uniqueCount="174">
  <si>
    <t>附件.清镇市2021年市内公开遴选城区中小学、幼儿园教师资格审查及奖励性积分登记表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</si>
  <si>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</si>
  <si>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</si>
  <si>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</si>
  <si>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</si>
  <si>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</si>
  <si>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</si>
  <si>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</si>
  <si>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</si>
  <si>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</si>
  <si>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</si>
  <si>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</si>
  <si>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</si>
  <si>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</si>
  <si>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</si>
  <si>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</si>
  <si>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</si>
  <si>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</si>
  <si>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</si>
  <si>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</si>
  <si>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</si>
  <si>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</si>
  <si>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</si>
  <si>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</si>
  <si>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</si>
  <si>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情况</t>
  </si>
  <si>
    <t>奖项名称</t>
  </si>
  <si>
    <t>获奖情况</t>
  </si>
  <si>
    <t>孙燕</t>
  </si>
  <si>
    <t>清镇市卫城镇麦巷小学</t>
  </si>
  <si>
    <t>小学</t>
  </si>
  <si>
    <t>数学</t>
  </si>
  <si>
    <t>01</t>
  </si>
  <si>
    <t>2014.9.1</t>
  </si>
  <si>
    <t>小学数学</t>
  </si>
  <si>
    <t>二级教师数学</t>
  </si>
  <si>
    <t>二级乙等</t>
  </si>
  <si>
    <t>6年7个月</t>
  </si>
  <si>
    <t>2016年春季学期担任清镇市卫城镇麦巷小学一年级班主任工作；秋季学期担任三年级班主任工作；2017年秋季学期担任清镇市卫城镇麦巷小学一年级班主任工作；2018年春季学期担任清镇市卫城镇麦巷小学五年级班主任工作；秋季学期担任六年级班主任工作；2019年任清镇市卫城镇麦巷小学教导主任；2020年任清镇市卫城镇麦巷小学教导主任。</t>
  </si>
  <si>
    <t>无</t>
  </si>
  <si>
    <t>2017--2018学年度第二学期全市统考统评三类学校第1名，卫城镇第1名（有11个平行班）；2018--2019学年度第二学期全市统考统评三类学校第1名，卫城镇第1名（有个11平行班）；2019--2020学年度第一学期全市统考统评三类学校第13名，卫城镇第3名；（有17个平行班）。</t>
  </si>
  <si>
    <t>清镇市“优秀教师”</t>
  </si>
  <si>
    <t>在2016年6月撰写的《家庭教育在农村教育体系中的现状思考》荣获贵州省教育科学院、贵州神教育学会2016年教育教学科研论文及教学设计评选三等奖；在2017年11月清镇市小学教研室组织的“联片”教研活动中，承担四年级数学学科《从前面、右面和上面观察物体》示范课教学任务;在2018年清镇市教育局小学教研室组织的“联片”教研活动中，承担四年级数学学科《三角形三边的关系》示范课教学任务;在2019年清镇市省级乡村名师工作室（余昌婷、白去洪、范琴、汪静、郭小芸、陈珂、曹志红、焦恒、何雨）联合开展的“高效课堂的研究”主题研讨活动中，承担四年级数学科《三角形的三边关系》示范课教学任务；在2019年清镇市教育局组织的小学数学教师现场课堂教学设计比赛中，荣获五年级组《圆周率和圆的周长》三等奖。</t>
  </si>
  <si>
    <t>齐青青</t>
  </si>
  <si>
    <t>清镇市新店镇化龙小学</t>
  </si>
  <si>
    <t>2012.9.1</t>
  </si>
  <si>
    <t>初中数学</t>
  </si>
  <si>
    <t>二级教师 数学</t>
  </si>
  <si>
    <t>8年7个月</t>
  </si>
  <si>
    <t>2016年担任教场小学学前班主任。 2018年秋季担任鸭甸小学教研组长。 2019年春季学期担任鸭甸小学教研组长。2019年秋季学期担任鸭甸小学二年级1班班主任。 2020年担任鸭甸小学三年级1班班主任</t>
  </si>
  <si>
    <t>2016年年度考核“优秀”   2019年年度考核“优秀”</t>
  </si>
  <si>
    <t>2015-2016学年度第二学期新店镇同级同类（8个班）一年级数学第一名。2020-2021学年第一学期新店镇同级同类（4个班）三年级数学第二名</t>
  </si>
  <si>
    <t>2020年度被评为清镇市“优秀班主任”</t>
  </si>
  <si>
    <t>李燕红</t>
  </si>
  <si>
    <t>茅草小学</t>
  </si>
  <si>
    <t>累计4.5年均任班主任</t>
  </si>
  <si>
    <t>茅草小学三年级数学统考统评名列全镇第二名，老院小学六年级数学统考统评名列全镇第四名</t>
  </si>
  <si>
    <t>2019.9清镇市优秀班主任。</t>
  </si>
  <si>
    <t>陈明华</t>
  </si>
  <si>
    <t>蔡水小学</t>
  </si>
  <si>
    <r>
      <rPr>
        <sz val="6"/>
        <color rgb="FF000000"/>
        <rFont val="仿宋"/>
        <charset val="134"/>
      </rPr>
      <t>0</t>
    </r>
    <r>
      <rPr>
        <sz val="6"/>
        <color rgb="FF000000"/>
        <rFont val="仿宋"/>
        <charset val="134"/>
      </rPr>
      <t>1</t>
    </r>
  </si>
  <si>
    <t>2001.8.26</t>
  </si>
  <si>
    <t>一级教师数学</t>
  </si>
  <si>
    <t>二级甲等</t>
  </si>
  <si>
    <t>近5年均担任班主任</t>
  </si>
  <si>
    <t>2016、2017.2018</t>
  </si>
  <si>
    <t>2016三年级数学镇第一名；2017四年级数学镇第二名。</t>
  </si>
  <si>
    <t>2017.9清镇市优秀班主任。</t>
  </si>
  <si>
    <t>2016.8贵阳市论文三等奖；2018.1课题证书</t>
  </si>
  <si>
    <t>吴昌松</t>
  </si>
  <si>
    <t>清镇市卫城镇青龙小学</t>
  </si>
  <si>
    <t>2016年、2017年、任清镇市卫城镇栽江小学教导主任；2018年、2019年、2020年任清镇市卫城镇青龙小学教导主任，积15分。</t>
  </si>
  <si>
    <t>2019年清镇市优秀教育工作者积2分。</t>
  </si>
  <si>
    <t>林茂军</t>
  </si>
  <si>
    <t>清镇市犁倭小学</t>
  </si>
  <si>
    <t>2016年担任清镇市犁倭小学副校长、支部副书记；2017年至今担任清镇市犁倭小学副校长，支部纪检委员</t>
  </si>
  <si>
    <r>
      <rPr>
        <sz val="6"/>
        <color rgb="FF000000"/>
        <rFont val="仿宋"/>
        <charset val="134"/>
      </rPr>
      <t>2</t>
    </r>
    <r>
      <rPr>
        <sz val="6"/>
        <color rgb="FF000000"/>
        <rFont val="仿宋"/>
        <charset val="134"/>
      </rPr>
      <t>016年优秀，2017年优秀，2018年优秀</t>
    </r>
  </si>
  <si>
    <r>
      <rPr>
        <sz val="6"/>
        <color rgb="FF000000"/>
        <rFont val="仿宋"/>
        <charset val="134"/>
      </rPr>
      <t>2</t>
    </r>
    <r>
      <rPr>
        <sz val="6"/>
        <color rgb="FF000000"/>
        <rFont val="仿宋"/>
        <charset val="134"/>
      </rPr>
      <t>016年第2名，2017年第3名，2018年第2名，2019年第2名，2020年第3名</t>
    </r>
  </si>
  <si>
    <t>2016年获清镇市优秀教师；2017年4月被评为清镇市义教均衡迎国检先进个人，2020年荣获贵州省乡村名师工作室主持人,毒品预防教育工程优秀教师</t>
  </si>
  <si>
    <t>2016年教学论文获贵州省教育学会三等奖，获清镇市小学数学优质课三等奖；2017年获贵阳市教育局优质课评比二等奖；2018年教学设计获贵州省教育学会教学设计评比三等奖；2020年承担《一一间隔排列》清镇市级观摩课任务</t>
  </si>
  <si>
    <t>陈如兵</t>
  </si>
  <si>
    <t>2003.9.1</t>
  </si>
  <si>
    <t>累计班主任3年</t>
  </si>
  <si>
    <t>2018年、2019年</t>
  </si>
  <si>
    <t>2016年四年级数学全镇第一，2018年六年级数学全镇第一，四年级数学全镇第二，2019年五年级数学全镇第一，三年级数学全镇第二</t>
  </si>
  <si>
    <t>2019-2020学年度清镇市“优秀教师”。</t>
  </si>
  <si>
    <t>代登陆</t>
  </si>
  <si>
    <t>清镇市卫城镇新桥小学</t>
  </si>
  <si>
    <t>近五年一直担任学校副校长</t>
  </si>
  <si>
    <t>在2016年清镇市义务教育基本均衡迎“国检”中被评为先进个人；2019年9月被评为清镇市优秀教师</t>
  </si>
  <si>
    <t>2019年清镇市中小学教师技能大赛（网络备课）荣获小学数学学科三等奖；解析三位数除以两位数计算中用“四舍五入”法求商获贵阳市小学教师论文评比二等奖</t>
  </si>
  <si>
    <t>江运奎</t>
  </si>
  <si>
    <t>清镇市新店镇茶店小学</t>
  </si>
  <si>
    <t>2012.8.27</t>
  </si>
  <si>
    <t>2016年在清镇市新店镇茶店小学担任二年级班主任工作2017年在清镇市新店镇茶店小学担任三年级班主任工作 2018年在清镇市新店镇茶店小学担任四年级班主任工作2019年在清镇市新店镇茶店小学担任五年级班主任工作2020年在清镇市新店镇茶店小学担任六年级班主任工作</t>
  </si>
  <si>
    <t>获新店镇2017-2018学年度第二学期小学期末三年级同类名次第二名       获新店镇2018-2019学年度第二学期小学期末四年级同类名次第二名     获新店镇2020-2021学年度第一学期小学期末六年级同类名次第一名</t>
  </si>
  <si>
    <t>左荣</t>
  </si>
  <si>
    <t>清镇市流长乡马郎小学</t>
  </si>
  <si>
    <t>2016年2月至2019年9月担任清镇市流长乡腰岩小学校长</t>
  </si>
  <si>
    <t>2018年年度考核优秀，2019年年度考核优秀，2020年年度考核优秀。</t>
  </si>
  <si>
    <t>获2016年清镇市义务教育基本均衡发展迎国检先进个人</t>
  </si>
  <si>
    <t>论文《信息技术在数学学科中的应用》获贵阳市2019年小学教师优秀论文评选三等奖。</t>
  </si>
  <si>
    <t>邓晓芳</t>
  </si>
  <si>
    <t>清镇市流长小学</t>
  </si>
  <si>
    <t>2019年2月至2021年2月担任学校数学教研组长</t>
  </si>
  <si>
    <t>2016-2017学年任教二年级数学在统考统评中获全乡第三名；2017-2018学年任教三年级数学在统考统评中获全乡第二名；2018-2019学年任教四年级数学在统考统评中获全乡第三名；2020-2021学年第一学期任教六年级数学在统考统评中获全乡第二名。</t>
  </si>
  <si>
    <t>2020年9月被评为2019-2020学年度清镇市“优秀教师”</t>
  </si>
  <si>
    <t>2016年论文《怎样培养学生的学习兴趣》获贵州省教育科学院教学设计评选三等奖；2018年承担清镇市小学教研室组织的联片教研活动三年级数学学科《认识面积》示范课教学任务；2019年论文《农村学校开展教研活动探究》获贵阳市2019年小学教师优秀论文评选三等奖。获清镇市教育局组织的小学数学教师现场课堂教学设计比赛三等奖.</t>
  </si>
  <si>
    <t>徐珺</t>
  </si>
  <si>
    <t>卫城中学</t>
  </si>
  <si>
    <t>2014.3.1</t>
  </si>
  <si>
    <t>高中数学</t>
  </si>
  <si>
    <t>4年四个月</t>
  </si>
  <si>
    <t>2020-2021学年度担任班主任</t>
  </si>
  <si>
    <t>2020-2021学年度再15个班中获得第三名</t>
  </si>
  <si>
    <t>潘祖春</t>
  </si>
  <si>
    <t>流长乡大岩小学</t>
  </si>
  <si>
    <t>任班主任5年，少队辅导员1.5年</t>
  </si>
  <si>
    <t>2018至2019年度五年级数学考试全乡第四名  2020至2021第一学期三年级数学成绩全乡第四</t>
  </si>
  <si>
    <t>2016年清镇市优秀班主任</t>
  </si>
  <si>
    <t>清镇市教育局组织的数学教师现场课堂教学设计比赛三等奖 撰写的《浅谈小学数学中“打草稿”的重要性》获贵阳市小学教师优秀论文评选二等奖</t>
  </si>
  <si>
    <t>李红梅</t>
  </si>
  <si>
    <t>清镇市王庄乡铧口小学</t>
  </si>
  <si>
    <t>小学二级教师          数学</t>
  </si>
  <si>
    <t>2016—2017学年度第一学期二年级班主任。2016—2017学年度第二学期二年级班主任，2017—2018学年度第一学期三年级班主任。2017—2018学年度第二学期三年级班主任，2018—2019学年度第一学期一年级班主任。2018—2019学年度第二学期一年级班主任，2019—2020学年度第一学期二年级班主任。2020—2021学年度第一学期三年级班主任，2020—2021学年度第二学期三年级班主任。</t>
  </si>
  <si>
    <t>2016—2017学年度第二学期任一年级数学，乡镇同级同类平行班8个，名次第2名。2017—2018学年度第二学期任三年级数学，乡镇同级同类平行班6个，名次第2名,2018—2019学年度第二学期任三年级数学，乡镇同级同类平行班7个，名次第3名。</t>
  </si>
  <si>
    <t>2018年荣获贵州省教育学会教育教学科研论文三等奖；      2019年荣获小学数学教师现场课堂教学设计比赛二等奖。</t>
  </si>
  <si>
    <t>熊飞</t>
  </si>
  <si>
    <t>卫城小学</t>
  </si>
  <si>
    <r>
      <rPr>
        <sz val="6"/>
        <color rgb="FF000000"/>
        <rFont val="仿宋"/>
        <charset val="134"/>
      </rPr>
      <t>2012</t>
    </r>
    <r>
      <rPr>
        <sz val="6"/>
        <color rgb="FF000000"/>
        <rFont val="仿宋"/>
        <charset val="134"/>
      </rPr>
      <t>.</t>
    </r>
    <r>
      <rPr>
        <sz val="6"/>
        <color rgb="FF000000"/>
        <rFont val="仿宋"/>
        <charset val="134"/>
      </rPr>
      <t>9</t>
    </r>
    <r>
      <rPr>
        <sz val="6"/>
        <color rgb="FF000000"/>
        <rFont val="仿宋"/>
        <charset val="134"/>
      </rPr>
      <t>.</t>
    </r>
    <r>
      <rPr>
        <sz val="6"/>
        <color rgb="FF000000"/>
        <rFont val="仿宋"/>
        <charset val="134"/>
      </rPr>
      <t>1</t>
    </r>
  </si>
  <si>
    <t>2018（秋季学期）、2019（春季、秋季学期）、2020年春季学期）担任班主任，共2年</t>
  </si>
  <si>
    <t>2019年考核优秀。</t>
  </si>
  <si>
    <t>卫城镇二三类第四名</t>
  </si>
  <si>
    <r>
      <rPr>
        <sz val="6"/>
        <color rgb="FF000000"/>
        <rFont val="仿宋"/>
        <charset val="134"/>
      </rPr>
      <t>2019年06月：数学示范课证书</t>
    </r>
    <r>
      <rPr>
        <sz val="6"/>
        <color rgb="FF000000"/>
        <rFont val="仿宋"/>
        <charset val="134"/>
      </rPr>
      <t>.2019年贵阳市论文二等奖</t>
    </r>
  </si>
  <si>
    <t>黄小香</t>
  </si>
  <si>
    <t>清镇市暗流镇韩家坝小学</t>
  </si>
  <si>
    <t>2016年至2020年在暗流镇韩家坝小学连续担任教导主任工作</t>
  </si>
  <si>
    <t>2019年度</t>
  </si>
  <si>
    <t>2015—2016学年第二学期清镇市统考统评中所任六年级数学获全镇第一名                               2017—2018学年第二学期清镇市统考统评中所任五年级数学获全镇第二名                               2018—2019学年第二学期统考统评中所任一年级数学获全镇第三名</t>
  </si>
  <si>
    <t>被评为2019—2020学年度清镇市“优秀教师”</t>
  </si>
  <si>
    <t xml:space="preserve">   论文《分类不另类——谈分类思维在小学数学教学中的实际》荣获 贵州省教育学会2018年教育教学科研论文及教学设计评选二等奖     《分类不另类——谈分类思维在小学数学教学中的重要性》荣获 贵州市2019年小学教师优秀论文评选三等奖 》        课件《倍数和因数》获2020年度贵阳市信息技术教学应用成果比赛教育教学贵阳市级三等级</t>
  </si>
  <si>
    <t>吴道霞</t>
  </si>
  <si>
    <t>流长小学</t>
  </si>
  <si>
    <t>一级教师
数学</t>
  </si>
  <si>
    <t>累计担任四年7个月班主任</t>
  </si>
  <si>
    <t>2016年度流长乡小学数学2014级1班期末成绩第4名</t>
  </si>
  <si>
    <t>2019年2014级1中队“贵阳市优秀少先队集体”称号。(经领导小组商议决定不予加分）</t>
  </si>
  <si>
    <t>《苏教版第七册第五单元&lt;解决问题的策略&gt;教学设计》荣获2018年贵州省教育教学科研论文及教学设计评选三等奖；2019年清镇市五年级组现场课堂教学设计《圆周率和圆的周长》二等奖；2019年贵阳市小学教师优秀论文《浅谈如何提高小学数学复习效率》二等奖；2019年贵阳市微课《真分数和假分数》（小学组）二等奖。</t>
  </si>
  <si>
    <t>刘明英</t>
  </si>
  <si>
    <t>麦格小学</t>
  </si>
  <si>
    <t xml:space="preserve">2017年担任六年级（3)班班主任                          2018年担任一年级（1)班班主任    2020年上学期担任三年级（2)班班主任            </t>
  </si>
  <si>
    <t>2020年第一学期，本乡镇三年级有7个平行班，所教三年级（1）班排名第一。</t>
  </si>
  <si>
    <t>宋燕红</t>
  </si>
  <si>
    <t>新店镇东风小学</t>
  </si>
  <si>
    <t>2006.9.1</t>
  </si>
  <si>
    <t>2015-2016学年度第二学期.2016-2017学年度第一学期.2016-2017学年度第二学期.2017-2018学年度第一学期.2017-2018学年度第二学期.2018-2019学年度第一学期.2018-2019学年度第二学期.2019-2020学年度第一学期.2019-2020学年度第二学期.2020-2021学年度第一学期均担任班主任</t>
  </si>
  <si>
    <t>2017年优秀</t>
  </si>
  <si>
    <t xml:space="preserve">2020年-2021年第一学期在同级同类学校测试中获得全镇一年级组第一名
</t>
  </si>
  <si>
    <t>2018年获得教学论文三等奖</t>
  </si>
  <si>
    <t>陈文平</t>
  </si>
  <si>
    <t>流长乡穿心小学</t>
  </si>
  <si>
    <t>2010.9.1</t>
  </si>
  <si>
    <t>10年7个月</t>
  </si>
  <si>
    <t>2016年-2020年担任班主任</t>
  </si>
  <si>
    <t>2015年全乡第四名  2016年全乡第二</t>
  </si>
  <si>
    <t>何雨</t>
  </si>
  <si>
    <t>清镇市卫城小学</t>
  </si>
  <si>
    <t>2014.09.01</t>
  </si>
  <si>
    <t>二级教师   数学</t>
  </si>
  <si>
    <t>2016年春季学期、2017—2021年3月担任班主任，共4年7个月。</t>
  </si>
  <si>
    <t>2017优秀 2018优秀 2019优秀</t>
  </si>
  <si>
    <t>2016年，任教班级在全镇统考统评15个班中排名第二；2019年，任教班级在全镇统考统评16个班中排名第二；共积14分。</t>
  </si>
  <si>
    <t>2017年清镇市优秀教师；2018年清镇市师德标兵；2019年贵州省第四批乡村名师；     2020年贵阳市骨干教师。</t>
  </si>
  <si>
    <t>注：此表报名时需上交纸质档和电子档。幼儿园只填2018-2020年度，其余学段填2016-2020年度。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</si>
</sst>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d&quot;日&quot;;@"/>
    <numFmt numFmtId="177" formatCode="0.00_ "/>
  </numFmts>
  <fonts count="30">
    <font>
      <sz val="11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sz val="16"/>
      <color rgb="FF000000"/>
      <name val="黑体"/>
      <charset val="134"/>
    </font>
    <font>
      <sz val="8"/>
      <color rgb="FF000000"/>
      <name val="宋体"/>
      <charset val="134"/>
    </font>
    <font>
      <sz val="6"/>
      <color rgb="FF000000"/>
      <name val="仿宋"/>
      <charset val="134"/>
    </font>
    <font>
      <sz val="7.5"/>
      <color rgb="FF000000"/>
      <name val="仿宋"/>
      <charset val="134"/>
    </font>
    <font>
      <sz val="10"/>
      <color rgb="FF000000"/>
      <name val="仿宋"/>
      <charset val="134"/>
    </font>
    <font>
      <sz val="11"/>
      <color rgb="FF000000"/>
      <name val="仿宋"/>
      <charset val="134"/>
    </font>
    <font>
      <sz val="10"/>
      <color theme="1"/>
      <name val="宋体"/>
      <charset val="134"/>
      <scheme val="minor"/>
    </font>
    <font>
      <sz val="8"/>
      <color rgb="FF000000"/>
      <name val="仿宋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8" fillId="6" borderId="9" applyNumberFormat="0" applyAlignment="0" applyProtection="0">
      <alignment vertical="center"/>
    </xf>
    <xf numFmtId="0" fontId="12" fillId="3" borderId="3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justify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7" fontId="0" fillId="0" borderId="1" xfId="0" applyNumberForma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6"/>
  <sheetViews>
    <sheetView tabSelected="1" zoomScale="115" zoomScaleNormal="115" workbookViewId="0">
      <selection activeCell="AA7" sqref="AA7"/>
    </sheetView>
  </sheetViews>
  <sheetFormatPr defaultColWidth="9" defaultRowHeight="13.5"/>
  <cols>
    <col min="1" max="1" width="4.75" style="3" customWidth="1"/>
    <col min="2" max="2" width="6.125" style="3" customWidth="1"/>
    <col min="3" max="3" width="4.25" style="3" customWidth="1"/>
    <col min="4" max="4" width="4.75" style="3" customWidth="1"/>
    <col min="5" max="5" width="4" style="3" customWidth="1"/>
    <col min="6" max="6" width="4.75" style="3" customWidth="1"/>
    <col min="7" max="7" width="5.75" style="3" customWidth="1"/>
    <col min="8" max="8" width="4.75" style="3" customWidth="1"/>
    <col min="9" max="9" width="3.75" style="3" customWidth="1"/>
    <col min="10" max="10" width="4" style="3" customWidth="1"/>
    <col min="11" max="11" width="3.5" style="3" customWidth="1"/>
    <col min="12" max="12" width="4.5" style="3" customWidth="1"/>
    <col min="13" max="13" width="6.375" style="3" customWidth="1"/>
    <col min="14" max="14" width="10.25" style="3" customWidth="1"/>
    <col min="15" max="15" width="3.625" style="3" customWidth="1"/>
    <col min="16" max="16" width="5.125" style="3" customWidth="1"/>
    <col min="17" max="17" width="2.75" style="3" customWidth="1"/>
    <col min="18" max="18" width="9.875" style="3" customWidth="1"/>
    <col min="19" max="19" width="3.125" style="3" customWidth="1"/>
    <col min="20" max="20" width="10.5" style="3" customWidth="1"/>
    <col min="21" max="21" width="3.125" style="3" customWidth="1"/>
    <col min="22" max="22" width="20.125" style="3" customWidth="1"/>
    <col min="23" max="23" width="4.625" style="3" customWidth="1"/>
    <col min="24" max="24" width="7.70833333333333" style="3" customWidth="1"/>
    <col min="25" max="16384" width="9" style="3"/>
  </cols>
  <sheetData>
    <row r="1" ht="28.5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ht="22.5" customHeight="1" spans="1:2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/>
      <c r="I2" s="5"/>
      <c r="J2" s="5"/>
      <c r="K2" s="5" t="s">
        <v>8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40" customHeight="1" spans="1:24">
      <c r="A3" s="5"/>
      <c r="B3" s="5"/>
      <c r="C3" s="5"/>
      <c r="D3" s="5"/>
      <c r="E3" s="5"/>
      <c r="F3" s="5"/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/>
      <c r="M3" s="5" t="s">
        <v>14</v>
      </c>
      <c r="N3" s="5" t="s">
        <v>15</v>
      </c>
      <c r="O3" s="5"/>
      <c r="P3" s="5" t="s">
        <v>16</v>
      </c>
      <c r="Q3" s="5"/>
      <c r="R3" s="5" t="s">
        <v>17</v>
      </c>
      <c r="S3" s="5"/>
      <c r="T3" s="5" t="s">
        <v>18</v>
      </c>
      <c r="U3" s="5"/>
      <c r="V3" s="5" t="s">
        <v>19</v>
      </c>
      <c r="W3" s="5"/>
      <c r="X3" s="5" t="s">
        <v>20</v>
      </c>
    </row>
    <row r="4" ht="30" customHeight="1" spans="1:24">
      <c r="A4" s="5"/>
      <c r="B4" s="5"/>
      <c r="C4" s="5"/>
      <c r="D4" s="5"/>
      <c r="E4" s="5"/>
      <c r="F4" s="5"/>
      <c r="G4" s="5"/>
      <c r="H4" s="5"/>
      <c r="I4" s="5"/>
      <c r="J4" s="5"/>
      <c r="K4" s="5" t="s">
        <v>21</v>
      </c>
      <c r="L4" s="5" t="s">
        <v>22</v>
      </c>
      <c r="M4" s="5" t="s">
        <v>22</v>
      </c>
      <c r="N4" s="5" t="s">
        <v>23</v>
      </c>
      <c r="O4" s="5" t="s">
        <v>22</v>
      </c>
      <c r="P4" s="5" t="s">
        <v>24</v>
      </c>
      <c r="Q4" s="5" t="s">
        <v>22</v>
      </c>
      <c r="R4" s="5" t="s">
        <v>25</v>
      </c>
      <c r="S4" s="5" t="s">
        <v>22</v>
      </c>
      <c r="T4" s="5" t="s">
        <v>26</v>
      </c>
      <c r="U4" s="5" t="s">
        <v>22</v>
      </c>
      <c r="V4" s="5" t="s">
        <v>27</v>
      </c>
      <c r="W4" s="5" t="s">
        <v>22</v>
      </c>
      <c r="X4" s="5"/>
    </row>
    <row r="5" ht="35" customHeight="1" spans="1:24">
      <c r="A5" s="6">
        <v>1</v>
      </c>
      <c r="B5" s="6" t="s">
        <v>28</v>
      </c>
      <c r="C5" s="6" t="s">
        <v>29</v>
      </c>
      <c r="D5" s="6" t="s">
        <v>30</v>
      </c>
      <c r="E5" s="6" t="s">
        <v>31</v>
      </c>
      <c r="F5" s="7" t="s">
        <v>32</v>
      </c>
      <c r="G5" s="6" t="s">
        <v>33</v>
      </c>
      <c r="H5" s="6" t="s">
        <v>34</v>
      </c>
      <c r="I5" s="6" t="s">
        <v>35</v>
      </c>
      <c r="J5" s="6" t="s">
        <v>36</v>
      </c>
      <c r="K5" s="6" t="s">
        <v>37</v>
      </c>
      <c r="L5" s="6">
        <v>1.58</v>
      </c>
      <c r="M5" s="6">
        <v>0</v>
      </c>
      <c r="N5" s="13" t="s">
        <v>38</v>
      </c>
      <c r="O5" s="6">
        <v>15</v>
      </c>
      <c r="P5" s="6" t="s">
        <v>39</v>
      </c>
      <c r="Q5" s="6">
        <v>0</v>
      </c>
      <c r="R5" s="13" t="s">
        <v>40</v>
      </c>
      <c r="S5" s="13">
        <v>24</v>
      </c>
      <c r="T5" s="13" t="s">
        <v>41</v>
      </c>
      <c r="U5" s="13">
        <v>2</v>
      </c>
      <c r="V5" s="13" t="s">
        <v>42</v>
      </c>
      <c r="W5" s="6">
        <v>22</v>
      </c>
      <c r="X5" s="17">
        <f t="shared" ref="X5:X10" si="0">L5+M5+O5+Q5+S5+U5+W5</f>
        <v>64.58</v>
      </c>
    </row>
    <row r="6" ht="35" customHeight="1" spans="1:24">
      <c r="A6" s="6">
        <v>2</v>
      </c>
      <c r="B6" s="6" t="s">
        <v>43</v>
      </c>
      <c r="C6" s="6" t="s">
        <v>44</v>
      </c>
      <c r="D6" s="6" t="s">
        <v>30</v>
      </c>
      <c r="E6" s="6" t="s">
        <v>31</v>
      </c>
      <c r="F6" s="7" t="s">
        <v>32</v>
      </c>
      <c r="G6" s="6" t="s">
        <v>45</v>
      </c>
      <c r="H6" s="6" t="s">
        <v>46</v>
      </c>
      <c r="I6" s="6" t="s">
        <v>47</v>
      </c>
      <c r="J6" s="6" t="s">
        <v>36</v>
      </c>
      <c r="K6" s="6" t="s">
        <v>48</v>
      </c>
      <c r="L6" s="6">
        <v>3.56</v>
      </c>
      <c r="M6" s="6">
        <v>0</v>
      </c>
      <c r="N6" s="6" t="s">
        <v>49</v>
      </c>
      <c r="O6" s="6">
        <v>9.5</v>
      </c>
      <c r="P6" s="6" t="s">
        <v>50</v>
      </c>
      <c r="Q6" s="6">
        <v>2.4</v>
      </c>
      <c r="R6" s="6" t="s">
        <v>51</v>
      </c>
      <c r="S6" s="6">
        <v>9</v>
      </c>
      <c r="T6" s="6" t="s">
        <v>52</v>
      </c>
      <c r="U6" s="6">
        <v>2</v>
      </c>
      <c r="V6" s="18"/>
      <c r="W6" s="18">
        <v>0</v>
      </c>
      <c r="X6" s="17">
        <f t="shared" si="0"/>
        <v>26.46</v>
      </c>
    </row>
    <row r="7" ht="35" customHeight="1" spans="1:24">
      <c r="A7" s="6">
        <v>3</v>
      </c>
      <c r="B7" s="6" t="s">
        <v>53</v>
      </c>
      <c r="C7" s="6" t="s">
        <v>54</v>
      </c>
      <c r="D7" s="6" t="s">
        <v>30</v>
      </c>
      <c r="E7" s="6" t="s">
        <v>31</v>
      </c>
      <c r="F7" s="7" t="s">
        <v>32</v>
      </c>
      <c r="G7" s="6">
        <v>2014.09</v>
      </c>
      <c r="H7" s="6" t="s">
        <v>34</v>
      </c>
      <c r="I7" s="6" t="s">
        <v>35</v>
      </c>
      <c r="J7" s="6" t="s">
        <v>36</v>
      </c>
      <c r="K7" s="6" t="s">
        <v>37</v>
      </c>
      <c r="L7" s="6">
        <v>1.56</v>
      </c>
      <c r="M7" s="6">
        <v>4</v>
      </c>
      <c r="N7" s="6" t="s">
        <v>55</v>
      </c>
      <c r="O7" s="6">
        <v>13.5</v>
      </c>
      <c r="P7" s="6"/>
      <c r="Q7" s="6">
        <v>0</v>
      </c>
      <c r="R7" s="19" t="s">
        <v>56</v>
      </c>
      <c r="S7" s="6">
        <v>12</v>
      </c>
      <c r="T7" s="13" t="s">
        <v>57</v>
      </c>
      <c r="U7" s="6">
        <v>2</v>
      </c>
      <c r="V7" s="6"/>
      <c r="W7" s="6">
        <v>0</v>
      </c>
      <c r="X7" s="17">
        <f t="shared" si="0"/>
        <v>33.06</v>
      </c>
    </row>
    <row r="8" ht="35" customHeight="1" spans="1:24">
      <c r="A8" s="6">
        <v>4</v>
      </c>
      <c r="B8" s="6" t="s">
        <v>58</v>
      </c>
      <c r="C8" s="6" t="s">
        <v>59</v>
      </c>
      <c r="D8" s="6" t="s">
        <v>30</v>
      </c>
      <c r="E8" s="6" t="s">
        <v>31</v>
      </c>
      <c r="F8" s="7" t="s">
        <v>60</v>
      </c>
      <c r="G8" s="6" t="s">
        <v>61</v>
      </c>
      <c r="H8" s="6" t="s">
        <v>34</v>
      </c>
      <c r="I8" s="6" t="s">
        <v>62</v>
      </c>
      <c r="J8" s="6" t="s">
        <v>63</v>
      </c>
      <c r="K8" s="6">
        <v>19</v>
      </c>
      <c r="L8" s="6">
        <v>8</v>
      </c>
      <c r="M8" s="6">
        <v>4</v>
      </c>
      <c r="N8" s="6" t="s">
        <v>64</v>
      </c>
      <c r="O8" s="6">
        <v>15</v>
      </c>
      <c r="P8" s="6" t="s">
        <v>65</v>
      </c>
      <c r="Q8" s="6">
        <v>3.6</v>
      </c>
      <c r="R8" s="6" t="s">
        <v>66</v>
      </c>
      <c r="S8" s="6">
        <v>16</v>
      </c>
      <c r="T8" s="19" t="s">
        <v>67</v>
      </c>
      <c r="U8" s="6">
        <v>2</v>
      </c>
      <c r="V8" s="19" t="s">
        <v>68</v>
      </c>
      <c r="W8" s="6">
        <v>9</v>
      </c>
      <c r="X8" s="17">
        <f t="shared" si="0"/>
        <v>57.6</v>
      </c>
    </row>
    <row r="9" s="1" customFormat="1" ht="35" customHeight="1" spans="1:24">
      <c r="A9" s="6">
        <v>5</v>
      </c>
      <c r="B9" s="6" t="s">
        <v>69</v>
      </c>
      <c r="C9" s="6" t="s">
        <v>70</v>
      </c>
      <c r="D9" s="6" t="s">
        <v>30</v>
      </c>
      <c r="E9" s="6" t="s">
        <v>31</v>
      </c>
      <c r="F9" s="7" t="s">
        <v>32</v>
      </c>
      <c r="G9" s="8">
        <v>41153</v>
      </c>
      <c r="H9" s="6" t="s">
        <v>34</v>
      </c>
      <c r="I9" s="6" t="s">
        <v>35</v>
      </c>
      <c r="J9" s="6" t="s">
        <v>63</v>
      </c>
      <c r="K9" s="6" t="s">
        <v>48</v>
      </c>
      <c r="L9" s="6">
        <v>3.56</v>
      </c>
      <c r="M9" s="6">
        <v>0</v>
      </c>
      <c r="N9" s="6" t="s">
        <v>71</v>
      </c>
      <c r="O9" s="6">
        <v>15</v>
      </c>
      <c r="P9" s="6" t="s">
        <v>39</v>
      </c>
      <c r="Q9" s="6">
        <v>0</v>
      </c>
      <c r="R9" s="6" t="s">
        <v>39</v>
      </c>
      <c r="S9" s="6">
        <v>0</v>
      </c>
      <c r="T9" s="6" t="s">
        <v>72</v>
      </c>
      <c r="U9" s="6">
        <v>2</v>
      </c>
      <c r="V9" s="6"/>
      <c r="W9" s="6">
        <v>0</v>
      </c>
      <c r="X9" s="17">
        <f t="shared" si="0"/>
        <v>20.56</v>
      </c>
    </row>
    <row r="10" ht="35" customHeight="1" spans="1:24">
      <c r="A10" s="6">
        <v>6</v>
      </c>
      <c r="B10" s="6" t="s">
        <v>73</v>
      </c>
      <c r="C10" s="6" t="s">
        <v>74</v>
      </c>
      <c r="D10" s="6" t="s">
        <v>30</v>
      </c>
      <c r="E10" s="6" t="s">
        <v>31</v>
      </c>
      <c r="F10" s="7" t="s">
        <v>60</v>
      </c>
      <c r="G10" s="6">
        <v>2000.8</v>
      </c>
      <c r="H10" s="6" t="s">
        <v>34</v>
      </c>
      <c r="I10" s="6" t="s">
        <v>62</v>
      </c>
      <c r="J10" s="6" t="s">
        <v>36</v>
      </c>
      <c r="K10" s="6">
        <v>20</v>
      </c>
      <c r="L10" s="6">
        <v>8</v>
      </c>
      <c r="M10" s="6">
        <v>0</v>
      </c>
      <c r="N10" s="6" t="s">
        <v>75</v>
      </c>
      <c r="O10" s="6">
        <v>15</v>
      </c>
      <c r="P10" s="6" t="s">
        <v>76</v>
      </c>
      <c r="Q10" s="6">
        <v>3.6</v>
      </c>
      <c r="R10" s="6" t="s">
        <v>77</v>
      </c>
      <c r="S10" s="6">
        <v>28</v>
      </c>
      <c r="T10" s="6" t="s">
        <v>78</v>
      </c>
      <c r="U10" s="6">
        <v>11</v>
      </c>
      <c r="V10" s="6" t="s">
        <v>79</v>
      </c>
      <c r="W10" s="6">
        <v>25</v>
      </c>
      <c r="X10" s="20">
        <f t="shared" si="0"/>
        <v>90.6</v>
      </c>
    </row>
    <row r="11" ht="35" customHeight="1" spans="1:24">
      <c r="A11" s="6">
        <v>7</v>
      </c>
      <c r="B11" s="6" t="s">
        <v>80</v>
      </c>
      <c r="C11" s="6" t="s">
        <v>44</v>
      </c>
      <c r="D11" s="6" t="s">
        <v>30</v>
      </c>
      <c r="E11" s="6" t="s">
        <v>31</v>
      </c>
      <c r="F11" s="7" t="s">
        <v>32</v>
      </c>
      <c r="G11" s="6" t="s">
        <v>81</v>
      </c>
      <c r="H11" s="6" t="s">
        <v>34</v>
      </c>
      <c r="I11" s="6" t="s">
        <v>62</v>
      </c>
      <c r="J11" s="6" t="s">
        <v>36</v>
      </c>
      <c r="K11" s="6">
        <v>17.5</v>
      </c>
      <c r="L11" s="6">
        <v>8</v>
      </c>
      <c r="M11" s="6">
        <v>0</v>
      </c>
      <c r="N11" s="6" t="s">
        <v>82</v>
      </c>
      <c r="O11" s="6">
        <v>9</v>
      </c>
      <c r="P11" s="6" t="s">
        <v>83</v>
      </c>
      <c r="Q11" s="6">
        <v>2.4</v>
      </c>
      <c r="R11" s="6" t="s">
        <v>84</v>
      </c>
      <c r="S11" s="6">
        <v>27</v>
      </c>
      <c r="T11" s="6" t="s">
        <v>85</v>
      </c>
      <c r="U11" s="6">
        <v>2</v>
      </c>
      <c r="V11" s="6"/>
      <c r="W11" s="6">
        <v>0</v>
      </c>
      <c r="X11" s="20">
        <f t="shared" ref="X11:X21" si="1">W11+U11+S11+Q11+O11+M11+L11</f>
        <v>48.4</v>
      </c>
    </row>
    <row r="12" s="2" customFormat="1" ht="35" customHeight="1" spans="1:24">
      <c r="A12" s="6">
        <v>8</v>
      </c>
      <c r="B12" s="6" t="s">
        <v>86</v>
      </c>
      <c r="C12" s="6" t="s">
        <v>87</v>
      </c>
      <c r="D12" s="6" t="s">
        <v>30</v>
      </c>
      <c r="E12" s="6" t="s">
        <v>31</v>
      </c>
      <c r="F12" s="7" t="s">
        <v>32</v>
      </c>
      <c r="G12" s="6" t="s">
        <v>45</v>
      </c>
      <c r="H12" s="6" t="s">
        <v>34</v>
      </c>
      <c r="I12" s="6" t="s">
        <v>35</v>
      </c>
      <c r="J12" s="6" t="s">
        <v>36</v>
      </c>
      <c r="K12" s="6" t="s">
        <v>48</v>
      </c>
      <c r="L12" s="6">
        <v>3.56</v>
      </c>
      <c r="M12" s="6">
        <v>0</v>
      </c>
      <c r="N12" s="6" t="s">
        <v>88</v>
      </c>
      <c r="O12" s="6">
        <v>15</v>
      </c>
      <c r="P12" s="6" t="s">
        <v>39</v>
      </c>
      <c r="Q12" s="6">
        <v>0</v>
      </c>
      <c r="R12" s="6"/>
      <c r="S12" s="6">
        <v>0</v>
      </c>
      <c r="T12" s="6" t="s">
        <v>89</v>
      </c>
      <c r="U12" s="6">
        <v>4</v>
      </c>
      <c r="V12" s="6" t="s">
        <v>90</v>
      </c>
      <c r="W12" s="6">
        <v>10</v>
      </c>
      <c r="X12" s="21">
        <f t="shared" si="1"/>
        <v>32.56</v>
      </c>
    </row>
    <row r="13" ht="35" customHeight="1" spans="1:24">
      <c r="A13" s="6">
        <v>9</v>
      </c>
      <c r="B13" s="6" t="s">
        <v>91</v>
      </c>
      <c r="C13" s="6" t="s">
        <v>92</v>
      </c>
      <c r="D13" s="9" t="s">
        <v>30</v>
      </c>
      <c r="E13" s="9" t="s">
        <v>31</v>
      </c>
      <c r="F13" s="7" t="s">
        <v>32</v>
      </c>
      <c r="G13" s="9" t="s">
        <v>93</v>
      </c>
      <c r="H13" s="6" t="s">
        <v>34</v>
      </c>
      <c r="I13" s="9" t="s">
        <v>35</v>
      </c>
      <c r="J13" s="9" t="s">
        <v>36</v>
      </c>
      <c r="K13" s="9" t="s">
        <v>48</v>
      </c>
      <c r="L13" s="9">
        <v>3.56</v>
      </c>
      <c r="M13" s="9">
        <v>0</v>
      </c>
      <c r="N13" s="9" t="s">
        <v>94</v>
      </c>
      <c r="O13" s="9">
        <v>15</v>
      </c>
      <c r="P13" s="9"/>
      <c r="Q13" s="9">
        <v>0</v>
      </c>
      <c r="R13" s="9" t="s">
        <v>95</v>
      </c>
      <c r="S13" s="9">
        <v>23</v>
      </c>
      <c r="T13" s="9"/>
      <c r="U13" s="9">
        <v>0</v>
      </c>
      <c r="V13" s="9"/>
      <c r="W13" s="9">
        <v>0</v>
      </c>
      <c r="X13" s="22">
        <f t="shared" si="1"/>
        <v>41.56</v>
      </c>
    </row>
    <row r="14" ht="35" customHeight="1" spans="1:24">
      <c r="A14" s="6">
        <v>10</v>
      </c>
      <c r="B14" s="6" t="s">
        <v>96</v>
      </c>
      <c r="C14" s="6" t="s">
        <v>97</v>
      </c>
      <c r="D14" s="6" t="s">
        <v>30</v>
      </c>
      <c r="E14" s="6" t="s">
        <v>31</v>
      </c>
      <c r="F14" s="7" t="s">
        <v>32</v>
      </c>
      <c r="G14" s="6">
        <v>2001.09</v>
      </c>
      <c r="H14" s="6" t="s">
        <v>34</v>
      </c>
      <c r="I14" s="6" t="s">
        <v>62</v>
      </c>
      <c r="J14" s="6" t="s">
        <v>36</v>
      </c>
      <c r="K14" s="6">
        <v>19.5</v>
      </c>
      <c r="L14" s="6">
        <v>8</v>
      </c>
      <c r="M14" s="6">
        <v>4</v>
      </c>
      <c r="N14" s="6" t="s">
        <v>98</v>
      </c>
      <c r="O14" s="6">
        <v>15</v>
      </c>
      <c r="P14" s="6" t="s">
        <v>99</v>
      </c>
      <c r="Q14" s="6">
        <v>3.6</v>
      </c>
      <c r="R14" s="6"/>
      <c r="S14" s="6">
        <v>0</v>
      </c>
      <c r="T14" s="15" t="s">
        <v>100</v>
      </c>
      <c r="U14" s="15">
        <v>2</v>
      </c>
      <c r="V14" s="23" t="s">
        <v>101</v>
      </c>
      <c r="W14" s="24">
        <v>5</v>
      </c>
      <c r="X14" s="22">
        <f t="shared" si="1"/>
        <v>37.6</v>
      </c>
    </row>
    <row r="15" ht="35" customHeight="1" spans="1:24">
      <c r="A15" s="6">
        <v>11</v>
      </c>
      <c r="B15" s="6" t="s">
        <v>102</v>
      </c>
      <c r="C15" s="6" t="s">
        <v>103</v>
      </c>
      <c r="D15" s="6" t="s">
        <v>30</v>
      </c>
      <c r="E15" s="6" t="s">
        <v>31</v>
      </c>
      <c r="F15" s="7" t="s">
        <v>32</v>
      </c>
      <c r="G15" s="6">
        <v>2003.09</v>
      </c>
      <c r="H15" s="6" t="s">
        <v>34</v>
      </c>
      <c r="I15" s="6" t="s">
        <v>62</v>
      </c>
      <c r="J15" s="6" t="s">
        <v>63</v>
      </c>
      <c r="K15" s="6">
        <v>17.5</v>
      </c>
      <c r="L15" s="6">
        <v>8</v>
      </c>
      <c r="M15" s="6">
        <v>4</v>
      </c>
      <c r="N15" s="6" t="s">
        <v>104</v>
      </c>
      <c r="O15" s="6">
        <v>4</v>
      </c>
      <c r="P15" s="6" t="s">
        <v>39</v>
      </c>
      <c r="Q15" s="6">
        <v>0</v>
      </c>
      <c r="R15" s="6" t="s">
        <v>105</v>
      </c>
      <c r="S15" s="6">
        <v>26</v>
      </c>
      <c r="T15" s="6" t="s">
        <v>106</v>
      </c>
      <c r="U15" s="6">
        <v>2</v>
      </c>
      <c r="V15" s="23" t="s">
        <v>107</v>
      </c>
      <c r="W15" s="24">
        <v>19</v>
      </c>
      <c r="X15" s="25">
        <f>W15+U15+S15+O15+M15+L15</f>
        <v>63</v>
      </c>
    </row>
    <row r="16" ht="35" customHeight="1" spans="1:24">
      <c r="A16" s="6">
        <v>12</v>
      </c>
      <c r="B16" s="6" t="s">
        <v>108</v>
      </c>
      <c r="C16" s="6" t="s">
        <v>109</v>
      </c>
      <c r="D16" s="6" t="s">
        <v>30</v>
      </c>
      <c r="E16" s="6" t="s">
        <v>31</v>
      </c>
      <c r="F16" s="7" t="s">
        <v>32</v>
      </c>
      <c r="G16" s="6" t="s">
        <v>110</v>
      </c>
      <c r="H16" s="6" t="s">
        <v>111</v>
      </c>
      <c r="I16" s="6" t="s">
        <v>35</v>
      </c>
      <c r="J16" s="6" t="s">
        <v>36</v>
      </c>
      <c r="K16" s="6" t="s">
        <v>112</v>
      </c>
      <c r="L16" s="6">
        <v>0</v>
      </c>
      <c r="M16" s="6">
        <v>0</v>
      </c>
      <c r="N16" s="6" t="s">
        <v>113</v>
      </c>
      <c r="O16" s="6">
        <v>1.75</v>
      </c>
      <c r="P16" s="6"/>
      <c r="Q16" s="6">
        <v>0</v>
      </c>
      <c r="R16" s="6" t="s">
        <v>114</v>
      </c>
      <c r="S16" s="6">
        <v>6</v>
      </c>
      <c r="T16" s="6"/>
      <c r="U16" s="6">
        <v>0</v>
      </c>
      <c r="V16" s="6"/>
      <c r="W16" s="6">
        <v>0</v>
      </c>
      <c r="X16" s="22">
        <f t="shared" si="1"/>
        <v>7.75</v>
      </c>
    </row>
    <row r="17" ht="35" customHeight="1" spans="1:24">
      <c r="A17" s="6">
        <v>13</v>
      </c>
      <c r="B17" s="6" t="s">
        <v>115</v>
      </c>
      <c r="C17" s="6" t="s">
        <v>116</v>
      </c>
      <c r="D17" s="6" t="s">
        <v>30</v>
      </c>
      <c r="E17" s="6" t="s">
        <v>31</v>
      </c>
      <c r="F17" s="7" t="s">
        <v>32</v>
      </c>
      <c r="G17" s="6" t="s">
        <v>45</v>
      </c>
      <c r="H17" s="6" t="s">
        <v>34</v>
      </c>
      <c r="I17" s="6" t="s">
        <v>35</v>
      </c>
      <c r="J17" s="6" t="s">
        <v>36</v>
      </c>
      <c r="K17" s="6" t="s">
        <v>48</v>
      </c>
      <c r="L17" s="6">
        <v>3.56</v>
      </c>
      <c r="M17" s="6">
        <v>4</v>
      </c>
      <c r="N17" s="6" t="s">
        <v>117</v>
      </c>
      <c r="O17" s="6">
        <v>15</v>
      </c>
      <c r="P17" s="6"/>
      <c r="Q17" s="6">
        <v>0</v>
      </c>
      <c r="R17" s="6" t="s">
        <v>118</v>
      </c>
      <c r="S17" s="6">
        <v>10</v>
      </c>
      <c r="T17" s="6" t="s">
        <v>119</v>
      </c>
      <c r="U17" s="6">
        <v>2</v>
      </c>
      <c r="V17" s="6" t="s">
        <v>120</v>
      </c>
      <c r="W17" s="6">
        <v>10</v>
      </c>
      <c r="X17" s="22">
        <f t="shared" si="1"/>
        <v>44.56</v>
      </c>
    </row>
    <row r="18" ht="35" customHeight="1" spans="1:24">
      <c r="A18" s="6">
        <v>14</v>
      </c>
      <c r="B18" s="6" t="s">
        <v>121</v>
      </c>
      <c r="C18" s="6" t="s">
        <v>122</v>
      </c>
      <c r="D18" s="6" t="s">
        <v>30</v>
      </c>
      <c r="E18" s="6" t="s">
        <v>31</v>
      </c>
      <c r="F18" s="7" t="s">
        <v>32</v>
      </c>
      <c r="G18" s="10">
        <v>41153</v>
      </c>
      <c r="H18" s="6" t="s">
        <v>34</v>
      </c>
      <c r="I18" s="13" t="s">
        <v>123</v>
      </c>
      <c r="J18" s="6" t="s">
        <v>63</v>
      </c>
      <c r="K18" s="6" t="s">
        <v>48</v>
      </c>
      <c r="L18" s="6">
        <v>3.56</v>
      </c>
      <c r="M18" s="6">
        <v>0</v>
      </c>
      <c r="N18" s="14" t="s">
        <v>124</v>
      </c>
      <c r="O18" s="6">
        <v>12.25</v>
      </c>
      <c r="P18" s="15" t="s">
        <v>39</v>
      </c>
      <c r="Q18" s="6">
        <v>0</v>
      </c>
      <c r="R18" s="13" t="s">
        <v>125</v>
      </c>
      <c r="S18" s="6">
        <v>20</v>
      </c>
      <c r="T18" s="6" t="s">
        <v>39</v>
      </c>
      <c r="U18" s="6">
        <v>0</v>
      </c>
      <c r="V18" s="13" t="s">
        <v>126</v>
      </c>
      <c r="W18" s="6">
        <v>11</v>
      </c>
      <c r="X18" s="22">
        <f t="shared" si="1"/>
        <v>46.81</v>
      </c>
    </row>
    <row r="19" ht="35" customHeight="1" spans="1:24">
      <c r="A19" s="6">
        <v>15</v>
      </c>
      <c r="B19" s="6" t="s">
        <v>127</v>
      </c>
      <c r="C19" s="6" t="s">
        <v>128</v>
      </c>
      <c r="D19" s="6" t="s">
        <v>30</v>
      </c>
      <c r="E19" s="6" t="s">
        <v>31</v>
      </c>
      <c r="F19" s="7" t="s">
        <v>32</v>
      </c>
      <c r="G19" s="6" t="s">
        <v>129</v>
      </c>
      <c r="H19" s="6" t="s">
        <v>46</v>
      </c>
      <c r="I19" s="6" t="s">
        <v>35</v>
      </c>
      <c r="J19" s="6" t="s">
        <v>36</v>
      </c>
      <c r="K19" s="6" t="s">
        <v>48</v>
      </c>
      <c r="L19" s="6">
        <v>3.56</v>
      </c>
      <c r="M19" s="6">
        <v>0</v>
      </c>
      <c r="N19" s="6" t="s">
        <v>130</v>
      </c>
      <c r="O19" s="6">
        <v>6</v>
      </c>
      <c r="P19" s="6" t="s">
        <v>131</v>
      </c>
      <c r="Q19" s="6">
        <v>1.2</v>
      </c>
      <c r="R19" s="6" t="s">
        <v>132</v>
      </c>
      <c r="S19" s="6">
        <v>5</v>
      </c>
      <c r="T19" s="6"/>
      <c r="U19" s="6">
        <v>0</v>
      </c>
      <c r="V19" s="6" t="s">
        <v>133</v>
      </c>
      <c r="W19" s="6">
        <v>10</v>
      </c>
      <c r="X19" s="20">
        <f t="shared" si="1"/>
        <v>25.76</v>
      </c>
    </row>
    <row r="20" ht="35" customHeight="1" spans="1:24">
      <c r="A20" s="6">
        <v>16</v>
      </c>
      <c r="B20" s="6" t="s">
        <v>134</v>
      </c>
      <c r="C20" s="6" t="s">
        <v>135</v>
      </c>
      <c r="D20" s="6" t="s">
        <v>30</v>
      </c>
      <c r="E20" s="6" t="s">
        <v>31</v>
      </c>
      <c r="F20" s="7" t="s">
        <v>32</v>
      </c>
      <c r="G20" s="6" t="s">
        <v>45</v>
      </c>
      <c r="H20" s="6" t="s">
        <v>34</v>
      </c>
      <c r="I20" s="6" t="s">
        <v>35</v>
      </c>
      <c r="J20" s="6" t="s">
        <v>36</v>
      </c>
      <c r="K20" s="6" t="s">
        <v>48</v>
      </c>
      <c r="L20" s="6">
        <v>3.56</v>
      </c>
      <c r="M20" s="6">
        <v>4</v>
      </c>
      <c r="N20" s="6" t="s">
        <v>136</v>
      </c>
      <c r="O20" s="6">
        <v>15</v>
      </c>
      <c r="P20" s="6" t="s">
        <v>137</v>
      </c>
      <c r="Q20" s="6">
        <v>1.2</v>
      </c>
      <c r="R20" s="15" t="s">
        <v>138</v>
      </c>
      <c r="S20" s="15">
        <v>22</v>
      </c>
      <c r="T20" s="15" t="s">
        <v>139</v>
      </c>
      <c r="U20" s="6">
        <v>2</v>
      </c>
      <c r="V20" s="6" t="s">
        <v>140</v>
      </c>
      <c r="W20" s="6">
        <v>17</v>
      </c>
      <c r="X20" s="20">
        <f t="shared" si="1"/>
        <v>64.76</v>
      </c>
    </row>
    <row r="21" s="3" customFormat="1" ht="35" customHeight="1" spans="1:24">
      <c r="A21" s="6">
        <v>17</v>
      </c>
      <c r="B21" s="6" t="s">
        <v>141</v>
      </c>
      <c r="C21" s="6" t="s">
        <v>142</v>
      </c>
      <c r="D21" s="6" t="s">
        <v>30</v>
      </c>
      <c r="E21" s="6" t="s">
        <v>31</v>
      </c>
      <c r="F21" s="7" t="s">
        <v>32</v>
      </c>
      <c r="G21" s="11" t="s">
        <v>45</v>
      </c>
      <c r="H21" s="6" t="s">
        <v>34</v>
      </c>
      <c r="I21" s="6" t="s">
        <v>143</v>
      </c>
      <c r="J21" s="6" t="s">
        <v>63</v>
      </c>
      <c r="K21" s="6" t="s">
        <v>48</v>
      </c>
      <c r="L21" s="6">
        <v>3.56</v>
      </c>
      <c r="M21" s="6">
        <v>0</v>
      </c>
      <c r="N21" s="13" t="s">
        <v>144</v>
      </c>
      <c r="O21" s="6">
        <v>13.75</v>
      </c>
      <c r="P21" s="6"/>
      <c r="Q21" s="6">
        <v>0</v>
      </c>
      <c r="R21" s="13" t="s">
        <v>145</v>
      </c>
      <c r="S21" s="6">
        <v>5</v>
      </c>
      <c r="T21" s="13" t="s">
        <v>146</v>
      </c>
      <c r="U21" s="6">
        <v>0</v>
      </c>
      <c r="V21" s="13" t="s">
        <v>147</v>
      </c>
      <c r="W21" s="6">
        <v>23</v>
      </c>
      <c r="X21" s="21">
        <f t="shared" si="1"/>
        <v>45.31</v>
      </c>
    </row>
    <row r="22" ht="35" customHeight="1" spans="1:24">
      <c r="A22" s="6">
        <v>18</v>
      </c>
      <c r="B22" s="6" t="s">
        <v>148</v>
      </c>
      <c r="C22" s="6" t="s">
        <v>149</v>
      </c>
      <c r="D22" s="6" t="s">
        <v>30</v>
      </c>
      <c r="E22" s="6" t="s">
        <v>31</v>
      </c>
      <c r="F22" s="7" t="s">
        <v>32</v>
      </c>
      <c r="G22" s="6">
        <v>2003.09</v>
      </c>
      <c r="H22" s="6" t="s">
        <v>34</v>
      </c>
      <c r="I22" s="6" t="s">
        <v>35</v>
      </c>
      <c r="J22" s="6" t="s">
        <v>36</v>
      </c>
      <c r="K22" s="6">
        <v>17</v>
      </c>
      <c r="L22" s="6">
        <v>8</v>
      </c>
      <c r="M22" s="6">
        <v>0</v>
      </c>
      <c r="N22" s="6" t="s">
        <v>150</v>
      </c>
      <c r="O22" s="6">
        <v>7.5</v>
      </c>
      <c r="P22" s="6"/>
      <c r="Q22" s="6">
        <v>0</v>
      </c>
      <c r="R22" s="6" t="s">
        <v>151</v>
      </c>
      <c r="S22" s="6">
        <v>9</v>
      </c>
      <c r="T22" s="6"/>
      <c r="U22" s="6">
        <v>0</v>
      </c>
      <c r="V22" s="6"/>
      <c r="W22" s="6">
        <v>0</v>
      </c>
      <c r="X22" s="26">
        <v>24.5</v>
      </c>
    </row>
    <row r="23" s="3" customFormat="1" ht="35" customHeight="1" spans="1:24">
      <c r="A23" s="6">
        <v>19</v>
      </c>
      <c r="B23" s="6" t="s">
        <v>152</v>
      </c>
      <c r="C23" s="6" t="s">
        <v>153</v>
      </c>
      <c r="D23" s="6" t="s">
        <v>30</v>
      </c>
      <c r="E23" s="6" t="s">
        <v>31</v>
      </c>
      <c r="F23" s="7" t="s">
        <v>32</v>
      </c>
      <c r="G23" s="6" t="s">
        <v>154</v>
      </c>
      <c r="H23" s="6" t="s">
        <v>34</v>
      </c>
      <c r="I23" s="6" t="s">
        <v>35</v>
      </c>
      <c r="J23" s="6" t="s">
        <v>36</v>
      </c>
      <c r="K23" s="6">
        <v>14.5</v>
      </c>
      <c r="L23" s="6">
        <v>8</v>
      </c>
      <c r="M23" s="6">
        <v>0</v>
      </c>
      <c r="N23" s="16" t="s">
        <v>155</v>
      </c>
      <c r="O23" s="6">
        <v>15</v>
      </c>
      <c r="P23" s="6" t="s">
        <v>156</v>
      </c>
      <c r="Q23" s="6">
        <v>1.2</v>
      </c>
      <c r="R23" s="6" t="s">
        <v>157</v>
      </c>
      <c r="S23" s="6">
        <v>9</v>
      </c>
      <c r="T23" s="6"/>
      <c r="U23" s="6">
        <v>0</v>
      </c>
      <c r="V23" s="6" t="s">
        <v>158</v>
      </c>
      <c r="W23" s="6">
        <v>6</v>
      </c>
      <c r="X23" s="20">
        <f>W23+U23+S23+Q23+O23+M23+L23</f>
        <v>39.2</v>
      </c>
    </row>
    <row r="24" ht="35" customHeight="1" spans="1:24">
      <c r="A24" s="6">
        <v>20</v>
      </c>
      <c r="B24" s="6" t="s">
        <v>159</v>
      </c>
      <c r="C24" s="6" t="s">
        <v>160</v>
      </c>
      <c r="D24" s="6" t="s">
        <v>30</v>
      </c>
      <c r="E24" s="6" t="s">
        <v>31</v>
      </c>
      <c r="F24" s="7" t="s">
        <v>32</v>
      </c>
      <c r="G24" s="6" t="s">
        <v>161</v>
      </c>
      <c r="H24" s="6" t="s">
        <v>46</v>
      </c>
      <c r="I24" s="6" t="s">
        <v>35</v>
      </c>
      <c r="J24" s="6" t="s">
        <v>36</v>
      </c>
      <c r="K24" s="6" t="s">
        <v>162</v>
      </c>
      <c r="L24" s="6">
        <v>5.56</v>
      </c>
      <c r="M24" s="6">
        <v>0</v>
      </c>
      <c r="N24" s="6" t="s">
        <v>163</v>
      </c>
      <c r="O24" s="6">
        <v>15</v>
      </c>
      <c r="P24" s="6"/>
      <c r="Q24" s="6">
        <v>0</v>
      </c>
      <c r="R24" s="6" t="s">
        <v>164</v>
      </c>
      <c r="S24" s="6">
        <v>12</v>
      </c>
      <c r="T24" s="6"/>
      <c r="U24" s="6">
        <v>0</v>
      </c>
      <c r="V24" s="6"/>
      <c r="W24" s="6">
        <v>0</v>
      </c>
      <c r="X24" s="20">
        <f>W24+U24+S24+Q24+O24+M24+L24</f>
        <v>32.56</v>
      </c>
    </row>
    <row r="25" s="3" customFormat="1" ht="35" customHeight="1" spans="1:24">
      <c r="A25" s="6">
        <v>21</v>
      </c>
      <c r="B25" s="6" t="s">
        <v>165</v>
      </c>
      <c r="C25" s="6" t="s">
        <v>166</v>
      </c>
      <c r="D25" s="6" t="s">
        <v>30</v>
      </c>
      <c r="E25" s="6" t="s">
        <v>31</v>
      </c>
      <c r="F25" s="7" t="s">
        <v>32</v>
      </c>
      <c r="G25" s="6" t="s">
        <v>167</v>
      </c>
      <c r="H25" s="6" t="s">
        <v>46</v>
      </c>
      <c r="I25" s="6" t="s">
        <v>168</v>
      </c>
      <c r="J25" s="6" t="s">
        <v>36</v>
      </c>
      <c r="K25" s="7" t="s">
        <v>37</v>
      </c>
      <c r="L25" s="6">
        <v>1.56</v>
      </c>
      <c r="M25" s="6">
        <v>4</v>
      </c>
      <c r="N25" s="6" t="s">
        <v>169</v>
      </c>
      <c r="O25" s="6">
        <v>13.75</v>
      </c>
      <c r="P25" s="6" t="s">
        <v>170</v>
      </c>
      <c r="Q25" s="6">
        <v>3.6</v>
      </c>
      <c r="R25" s="6" t="s">
        <v>171</v>
      </c>
      <c r="S25" s="6">
        <v>14</v>
      </c>
      <c r="T25" s="6" t="s">
        <v>172</v>
      </c>
      <c r="U25" s="6">
        <v>12</v>
      </c>
      <c r="V25" s="6"/>
      <c r="W25" s="27">
        <v>0</v>
      </c>
      <c r="X25" s="28">
        <f>L25+M25+O25+Q25+S25+U25+W25</f>
        <v>48.91</v>
      </c>
    </row>
    <row r="26" ht="20.1" customHeight="1" spans="1:24">
      <c r="A26" s="12" t="s">
        <v>173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</row>
  </sheetData>
  <mergeCells count="21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26:X26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X3:X4"/>
  </mergeCells>
  <pageMargins left="0.357638888888889" right="0.161111111111111" top="0.60625" bottom="0.4090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小学数学01岗位21人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风景线</cp:lastModifiedBy>
  <dcterms:created xsi:type="dcterms:W3CDTF">2021-03-06T02:28:00Z</dcterms:created>
  <dcterms:modified xsi:type="dcterms:W3CDTF">2021-03-11T06:42:29Z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