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小学数学02岗位23人" sheetId="1" r:id="rId1"/>
  </sheets>
  <definedNames>
    <definedName name="_xlnm._FilterDatabase" localSheetId="0" hidden="1">小学数学02岗位23人!$A$4:$X$4</definedName>
    <definedName name="_xlnm.Print_Titles" localSheetId="0">小学数学02岗位23人!$1:$4</definedName>
  </definedNames>
  <calcPr calcId="144525"/>
</workbook>
</file>

<file path=xl/sharedStrings.xml><?xml version="1.0" encoding="utf-8"?>
<sst xmlns="http://schemas.openxmlformats.org/spreadsheetml/2006/main" count="352" uniqueCount="184">
  <si>
    <t>附件.清镇市2021年市内公开遴选城区中小学、幼儿园教师资格审查及奖励性积分登记表</t>
  </si>
  <si>
    <t>序号</t>
  </si>
  <si>
    <t>姓名</t>
  </si>
  <si>
    <t>报考人员所在编制学校</t>
  </si>
  <si>
    <t>报考学段 （幼儿园、小学、初中、高中）</t>
  </si>
  <si>
    <t>报考学科</t>
  </si>
  <si>
    <t>报考岗位代码</t>
  </si>
  <si>
    <t>资格审查情况</t>
  </si>
  <si>
    <t>奖励性积分情况</t>
  </si>
  <si>
    <t>在本市农村基层学校任教开始时间</t>
  </si>
  <si>
    <t>教师资格证种类及学科</t>
  </si>
  <si>
    <t>职称及学科</t>
  </si>
  <si>
    <t>普通话等级</t>
  </si>
  <si>
    <t>在农村基层学校任教年限</t>
  </si>
  <si>
    <t>夫妻双方均在我市乡镇工作</t>
  </si>
  <si>
    <t>近5年担任学校中层及以上领导、班主任（教研组长）年级组长情况</t>
  </si>
  <si>
    <t>近5年年度考核优秀</t>
  </si>
  <si>
    <t>近5年教学成绩</t>
  </si>
  <si>
    <t>近5年所获表彰情况</t>
  </si>
  <si>
    <t>近5年参加业务竞赛情况</t>
  </si>
  <si>
    <t>合计</t>
  </si>
  <si>
    <t>年限</t>
  </si>
  <si>
    <t>得分</t>
  </si>
  <si>
    <t>相关情况</t>
  </si>
  <si>
    <t>考核优秀年度</t>
  </si>
  <si>
    <t>情况</t>
  </si>
  <si>
    <t>奖项名称</t>
  </si>
  <si>
    <t>获奖情况</t>
  </si>
  <si>
    <t>陈洁</t>
  </si>
  <si>
    <t>清镇市新店镇鸭甸小学</t>
  </si>
  <si>
    <t>小学</t>
  </si>
  <si>
    <t>数学</t>
  </si>
  <si>
    <t>02</t>
  </si>
  <si>
    <t>2016.09.01</t>
  </si>
  <si>
    <t>高中数学</t>
  </si>
  <si>
    <t>二级教师数学</t>
  </si>
  <si>
    <t>二级乙等</t>
  </si>
  <si>
    <t>2019年秋季任班主任；2020年度班主任，数学教研组组长</t>
  </si>
  <si>
    <t>2020年考核为优秀</t>
  </si>
  <si>
    <t>2017年在新店二、三类学校中排名第三，2018年全镇同级同类学校第一名。</t>
  </si>
  <si>
    <t>贵州省第一届（2018）中小学“微课”应用竞赛活动一等奖；2019年获贵阳市中小学教师优秀论文二等奖，2019贵阳市中小学微课应用竟赛活动（小学组）三等奖；2020年获2020年度贵阳市信息技术教学应用比赛二等奖，贵州省教师教学技能大赛——第三届（2020）中小学教师微课应用暨竞赛活动二等奖</t>
  </si>
  <si>
    <t>杨正兴</t>
  </si>
  <si>
    <t>清镇市卫城镇麦巷小学</t>
  </si>
  <si>
    <t>2012.9.1</t>
  </si>
  <si>
    <t>初中数学</t>
  </si>
  <si>
    <t>8年7个月</t>
  </si>
  <si>
    <t xml:space="preserve">2014年6月至2018年12月担任清镇市卫城镇麦巷小学教导主任。
2019年春季学期担任六年级班主任，2019年秋季学期担任一年级班主任，2020年春季学期担任一年级班主任，2020年秋季学期担任五年级班主任
</t>
  </si>
  <si>
    <t>无</t>
  </si>
  <si>
    <t>2015-2016学年度第二学期卫城镇数学统考统评第三名（有10个平行班），积6分。2016-2017学年度第二学期全市数学统考统评三类学校第五名，卫城镇第一名（有10个平行班），积9分。2017-2018学年度第二学期全市数学统考统评三类学校第一名，卫城镇第一名（有9个平行班），积9分。2018-2019学年度第二学期全市数学统考统评三类学校第一名，卫城镇第一名（有9个平行班），积9分。2019-2020学年度第一学期全市数学统考统评三类学校第五名，卫城镇第三名（有13个平行班），积6分。共积28分。</t>
  </si>
  <si>
    <t xml:space="preserve"> 荣获：最具魅力助学教师奖</t>
  </si>
  <si>
    <t>方彦云</t>
  </si>
  <si>
    <t>卫城镇青龙小学</t>
  </si>
  <si>
    <t xml:space="preserve">班主任
</t>
  </si>
  <si>
    <t>2020为优秀</t>
  </si>
  <si>
    <t>2020-2021学年度第一学期全市统考统评三类,卫城镇第二名（有18个平行班级），积7分.</t>
  </si>
  <si>
    <t xml:space="preserve">骨干教师
</t>
  </si>
  <si>
    <t>浅谈《小学数学解决实际问题的能力 培养》获贵阳市2019年小学教师优秀论文评选二等奖。</t>
  </si>
  <si>
    <t>杨盛全</t>
  </si>
  <si>
    <t>王庄小学</t>
  </si>
  <si>
    <t>二级甲等</t>
  </si>
  <si>
    <t>担任班主任2.5年加一个月</t>
  </si>
  <si>
    <t>1.2017-2018学年度第二学期任三年级（2）班数学乡镇同级同类学校平行班级6个，名次第一名；
2.2018-2019学年度第二学期任四年级（2）班数学乡镇同级同类学校平行班级5个，名次第一名；        
3.2020-2021学年度第一学期任六年级（2）班数学乡镇同级同类学校平行班级5个，名次第一名；</t>
  </si>
  <si>
    <t>冯小波</t>
  </si>
  <si>
    <t>清镇市新店镇化龙小学</t>
  </si>
  <si>
    <t>2012.8.27</t>
  </si>
  <si>
    <t>二级 乙等</t>
  </si>
  <si>
    <t xml:space="preserve">2016年春季学期担任二年级1班班主任，2016年秋季学期担任一年级1班班主任；2017年春季学期担任一年级1班班主任；2018年秋季学期担任二年级1班班主任；2019年春季学期担任一年级1班班主任，2019年秋季学期担任二年级1班班主任；2020年春季学期担任二年级1班班主任，2020年秋季学期担任一年级1班班主任。
</t>
  </si>
  <si>
    <t>2016年第一名           2017年第二名           2020年第一名</t>
  </si>
  <si>
    <t>2019年获清镇市优秀教育工作者称号</t>
  </si>
  <si>
    <t>陈佰华</t>
  </si>
  <si>
    <t>2008.9.1</t>
  </si>
  <si>
    <t>小学数学</t>
  </si>
  <si>
    <t>12年7个月</t>
  </si>
  <si>
    <t>2015年2月28日起任清镇市新店镇鸭甸小学教导主任（清教党发〔2015〕10号）                  2020年10月12日起任清镇市新店镇鸭甸小学副校长（清教党发〔2020〕75号）</t>
  </si>
  <si>
    <t>2017年年度考核优秀</t>
  </si>
  <si>
    <t>2016-2017学年第二学期四年级1班数学统考统评成绩平均分84.85分，及格率95.83%；超同级同类平均分17.4分，及格率25.94个百分点；同级同类排名：新店镇第二名，清镇市第六名。</t>
  </si>
  <si>
    <t>2017年4月，获得2016年度清镇市义教均衡迎国检“先进个人”称号。</t>
  </si>
  <si>
    <t>刘菊萍</t>
  </si>
  <si>
    <t>清镇市鸭池河中学</t>
  </si>
  <si>
    <t>担任2020年班主任工作学期加一月</t>
  </si>
  <si>
    <t>讯飞杯叁等奖</t>
  </si>
  <si>
    <t>朱龙</t>
  </si>
  <si>
    <t>清镇市流长乡沙鹅小学</t>
  </si>
  <si>
    <t>累计一年半班班主任，教研组长两年零两个月，工会主席一年零四个月</t>
  </si>
  <si>
    <t>2018年穿心小学五（1）班统考获全乡第三名                   2020一年级（1）班统考获全乡第四名</t>
  </si>
  <si>
    <t>2016年获清镇市"优秀班主任"</t>
  </si>
  <si>
    <t>2016年度论文《浅谈教学反思与教学的关系》获省级三等奖</t>
  </si>
  <si>
    <t>朱敏</t>
  </si>
  <si>
    <t>累计担任两年班主任，一年零九个月教研组长</t>
  </si>
  <si>
    <t>2016年考核优秀
2017年考核优秀
2019年考核优秀
2020年考核优秀</t>
  </si>
  <si>
    <t>2015-2016学年任3年级1班数学，乡镇辖区内学校平行级6个，名次第3名；
2016-2017学年任4年级1班数学，乡镇辖区内学校平行级3个，名次第1名；
2017-2018学年任5年级1班数学，乡镇辖区内学校平行级3个，名次第1名；
2018-2019学年任3年级1班数学，乡镇辖区内学校平行级5个，名次第1名；
2020-2021学年任5年级1班数学，乡镇辖区内学校平行级6个，名次第1名</t>
  </si>
  <si>
    <t>2018年荣获清镇市先进教育工作者</t>
  </si>
  <si>
    <t>1、2016年获清镇市优质课比赛二等奖。
2、2019年获清镇市数学教学设计第三名；3、2019承担四年级数学学科示范课；4、2019参与《因材施教  培优辅差教学策略研究》；
5、荣获贵阳市数学课件设计第三名。
6、获贵阳市教学设计第三名。6、《小学数学作业布置现状及策略分析》获贵阳市一等奖。</t>
  </si>
  <si>
    <t>钟义林</t>
  </si>
  <si>
    <t>清镇市暗流镇木刻小学</t>
  </si>
  <si>
    <t>2016年至2020年在清镇市暗流镇木刻小学连续担任班主任工作</t>
  </si>
  <si>
    <t>2018年统考中获全镇三年级数学第二名；2019年统考中获全镇三年级数学第二名；2020年统考中获全镇五年级数学第二名。</t>
  </si>
  <si>
    <t>优秀教师</t>
  </si>
  <si>
    <t>2016年《小学数学教学中发挥学生主体作用》获一等奖；2017小学数学长方体教学同课异构探究获二等奖。</t>
  </si>
  <si>
    <t>张晶</t>
  </si>
  <si>
    <t>清镇市犁倭小学</t>
  </si>
  <si>
    <t>2002.9.1</t>
  </si>
  <si>
    <t>2016年至今担任    班主任工作</t>
  </si>
  <si>
    <t>2020年</t>
  </si>
  <si>
    <t>2017年获得乡镇数学第三名                  2020年获得乡镇数学第三名</t>
  </si>
  <si>
    <t>2020年获得清镇市 党委政府表彰的优秀班主任</t>
  </si>
  <si>
    <t>王琼</t>
  </si>
  <si>
    <t>清镇市暗流镇韩坝小学</t>
  </si>
  <si>
    <t>2003.9.1</t>
  </si>
  <si>
    <t>一级教师数学</t>
  </si>
  <si>
    <t>2015至2016学年第二学期担任一年级班班主任；2016至2017学年第一学期担任三年级（1）班班主任；2016至2017学年第二学期担任三年级（1）班班主任；2017至2018学年第一学期担任一年级班班主任；2017至2018学年第二学期担任一年级班班主任；2018至2019学年第一学期担任二年级班班主任；2018至2019学年第二学期担任二年级班班主任；2019至2020学年第一学期担任数学教研组长；2019至2020学年第二学期担任数学教研组长；</t>
  </si>
  <si>
    <t>2017--2018学年第二学期  一年级  乡镇第二名      2018--2019学年度第二学期二年级  乡镇第一名</t>
  </si>
  <si>
    <t>2016年清镇市优秀班主任</t>
  </si>
  <si>
    <t>清镇市2019年小学教师现场课堂设计比赛中获一等奖         贵阳市2020年小学教师职业技能大赛评比中获二等奖</t>
  </si>
  <si>
    <t>陆再凤</t>
  </si>
  <si>
    <t>穿心小学</t>
  </si>
  <si>
    <t>2016年-2020年担任班主任</t>
  </si>
  <si>
    <t>2017年、2018年、2019年年度考核均为优秀</t>
  </si>
  <si>
    <t>2017年全乡第二：2018年全乡第一；2019年全乡第二；2020年全乡第二</t>
  </si>
  <si>
    <t>2016年清镇市优秀教师；2020年清镇市优秀班主任</t>
  </si>
  <si>
    <t>2018年撰写《浅谈提高农村小学数学教学质量的办法》荣获叁等奖2019年荣获小学数学课堂教学设计比赛五年级组二等奖</t>
  </si>
  <si>
    <t>唐艳</t>
  </si>
  <si>
    <t>犁倭小学</t>
  </si>
  <si>
    <t>2015.9.6</t>
  </si>
  <si>
    <t>五年七个月</t>
  </si>
  <si>
    <t>2016年春季学期担任一年级班主任2017-2018担任学前班班主任</t>
  </si>
  <si>
    <t>2016年六年级数学成绩获得乡镇第二名2017年二年级数学成绩获乡镇第四名2021年五年级数学成绩获乡镇第二名</t>
  </si>
  <si>
    <t>2019-2020年获优秀教师</t>
  </si>
  <si>
    <t>2016年攥写论文获贵州省第三名2017年攥写论文获贵州省第三名</t>
  </si>
  <si>
    <t>叶高</t>
  </si>
  <si>
    <t>清镇市新店小学</t>
  </si>
  <si>
    <t>4.5年 班主任加一个月</t>
  </si>
  <si>
    <t>2019年春季学期所教六年级1班获新店镇第三名     2020年秋季学期所教六年级3班获新店镇第三名</t>
  </si>
  <si>
    <t>2020年 获清镇市“优秀班主任”</t>
  </si>
  <si>
    <t>获贵州省教育科学院、贵州省教育学会2017年教育教学科研论文及教学设计评选二等奖   获贵州省教育学会2018年教育教学科研论文及教学设计评选二等奖</t>
  </si>
  <si>
    <t>黄静</t>
  </si>
  <si>
    <t>新桥          小学</t>
  </si>
  <si>
    <t>2000.08.20</t>
  </si>
  <si>
    <t>二级      乙等</t>
  </si>
  <si>
    <t>2016、2017、2018（秋季）、2019、2020担任班主任</t>
  </si>
  <si>
    <t>2015-2016学年度第二学期卫城镇统考统评第四名（有16个平行班）积5分，    2020-2021学年度第一学期全市统考统评二类学校第25名，卫城镇第四名（有14个平行班）积5分。</t>
  </si>
  <si>
    <t>刘金仲</t>
  </si>
  <si>
    <t>连续五年担任班主任</t>
  </si>
  <si>
    <t>2017、2020</t>
  </si>
  <si>
    <t xml:space="preserve">2019年第二名            </t>
  </si>
  <si>
    <t>三笔一画粉笔字三等奖</t>
  </si>
  <si>
    <t>杨静</t>
  </si>
  <si>
    <t>东风小学</t>
  </si>
  <si>
    <t>担任班主任4.5年</t>
  </si>
  <si>
    <t>在2016年清镇市义务教育基本均衡发展验收“迎国检”工作中被评为先进个人</t>
  </si>
  <si>
    <t>《小学数学学困生成因及对研究》荣获贵州省教育科学院、贵州省教育学会2016年教育教学科研论文及教学设计评选贰等奖</t>
  </si>
  <si>
    <t>邓朝</t>
  </si>
  <si>
    <t>2017、2019</t>
  </si>
  <si>
    <t>2017年第一名（11个平行班）                 2018年第一名（13个平行班）                 2018年第一名（12个平行班）                 2020年第二名（16个平行班）</t>
  </si>
  <si>
    <t>2018年清镇市“优秀教师”</t>
  </si>
  <si>
    <t xml:space="preserve">2018县级优质课二等奖；         2018年省级教学设计三等奖； 2019年县级教师技能大赛三等 奖. </t>
  </si>
  <si>
    <t>吴永群</t>
  </si>
  <si>
    <t>清镇市站街镇中寨小学</t>
  </si>
  <si>
    <t>2001.08.20</t>
  </si>
  <si>
    <t>累计12年8个月</t>
  </si>
  <si>
    <t>累计担任总务主任11个月，班主任三年半加一个月</t>
  </si>
  <si>
    <t>2017年六年级第三名 ；     2019年二年级第三名。</t>
  </si>
  <si>
    <t>2019年度清镇市优秀教师</t>
  </si>
  <si>
    <t xml:space="preserve">2019年清镇市数学现场教学设计二等奖
</t>
  </si>
  <si>
    <t>赵小敏</t>
  </si>
  <si>
    <t>清镇市卫城镇青龙小学</t>
  </si>
  <si>
    <t>2012.09.01</t>
  </si>
  <si>
    <t>一级数学教师</t>
  </si>
  <si>
    <t>近5年担任班主任共4.5年加一个月。</t>
  </si>
  <si>
    <t>2019年度优秀   2020年度优秀</t>
  </si>
  <si>
    <t>2020-2021学年度第一学期五年级数学教学成绩镇级排名第一</t>
  </si>
  <si>
    <t>2019-2020学年度清镇市“优秀班主任”2020年获贵阳市教坛新秀</t>
  </si>
  <si>
    <t>清镇市数学教学设计二等奖，贵阳市数学教学设计二等奖，清镇市观摩课,论文荣誉证书</t>
  </si>
  <si>
    <t>韦登凤</t>
  </si>
  <si>
    <t>红枫湖镇簸箩小学</t>
  </si>
  <si>
    <t>2002.8.25</t>
  </si>
  <si>
    <t>累计担任五年班主任</t>
  </si>
  <si>
    <t>教培中心核定</t>
  </si>
  <si>
    <t>刘琳蓉</t>
  </si>
  <si>
    <t>流长乡银厂小学</t>
  </si>
  <si>
    <t>二级教师语文</t>
  </si>
  <si>
    <t>近5年担任班主任</t>
  </si>
  <si>
    <t>2016——2017 四年级全乡第一名            2019——2020 二年级全乡第四名</t>
  </si>
  <si>
    <t>《浅谈小学数学语言的培养》荣获贵州省教育科学院、贵州省教育学会2017年教育教学科研论文及教学设计评选三等奖；《信息技术在小学数学教学中的应用》荣获贵阳市2019年小学教师优秀论文评选三等奖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</si>
</sst>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6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9"/>
      <name val="仿宋"/>
      <charset val="134"/>
    </font>
    <font>
      <sz val="16"/>
      <color rgb="FF000000"/>
      <name val="黑体"/>
      <charset val="134"/>
    </font>
    <font>
      <sz val="8"/>
      <color rgb="FF000000"/>
      <name val="宋体"/>
      <charset val="134"/>
    </font>
    <font>
      <sz val="6"/>
      <name val="仿宋"/>
      <charset val="134"/>
    </font>
    <font>
      <sz val="11"/>
      <name val="仿宋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22" fillId="22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4" borderId="6" applyNumberFormat="0" applyFont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6" fillId="13" borderId="5" applyNumberFormat="0" applyAlignment="0" applyProtection="0">
      <alignment vertical="center"/>
    </xf>
    <xf numFmtId="0" fontId="23" fillId="13" borderId="9" applyNumberFormat="0" applyAlignment="0" applyProtection="0">
      <alignment vertical="center"/>
    </xf>
    <xf numFmtId="0" fontId="8" fillId="4" borderId="3" applyNumberFormat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2" fillId="0" borderId="0" xfId="0" applyFont="1" applyFill="1">
      <alignment vertical="center"/>
    </xf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49" fontId="5" fillId="0" borderId="2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vertical="top" wrapText="1"/>
    </xf>
    <xf numFmtId="0" fontId="6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 shrinkToFit="1"/>
    </xf>
    <xf numFmtId="0" fontId="1" fillId="0" borderId="1" xfId="0" applyFont="1" applyFill="1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27"/>
  <sheetViews>
    <sheetView tabSelected="1" zoomScale="115" zoomScaleNormal="115" workbookViewId="0">
      <selection activeCell="AA7" sqref="AA7"/>
    </sheetView>
  </sheetViews>
  <sheetFormatPr defaultColWidth="9" defaultRowHeight="13.5"/>
  <cols>
    <col min="1" max="2" width="4.71666666666667" customWidth="1"/>
    <col min="3" max="3" width="6.84166666666667" customWidth="1"/>
    <col min="4" max="12" width="4.71666666666667" customWidth="1"/>
    <col min="13" max="13" width="5.88333333333333" customWidth="1"/>
    <col min="14" max="14" width="11.8416666666667" customWidth="1"/>
    <col min="15" max="15" width="6.34166666666667" customWidth="1"/>
    <col min="17" max="17" width="5.66666666666667" customWidth="1"/>
    <col min="18" max="18" width="15.4333333333333" customWidth="1"/>
    <col min="19" max="19" width="4.31666666666667" customWidth="1"/>
    <col min="21" max="21" width="3.74166666666667" customWidth="1"/>
    <col min="22" max="22" width="11.4083333333333" customWidth="1"/>
    <col min="23" max="23" width="4.8" customWidth="1"/>
  </cols>
  <sheetData>
    <row r="1" ht="34" customHeight="1" spans="1:2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</row>
    <row r="2" ht="32" customHeight="1" spans="1:24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/>
      <c r="I2" s="4"/>
      <c r="J2" s="4"/>
      <c r="K2" s="4" t="s">
        <v>8</v>
      </c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</row>
    <row r="3" ht="43" customHeight="1" spans="1:24">
      <c r="A3" s="4"/>
      <c r="B3" s="4"/>
      <c r="C3" s="4"/>
      <c r="D3" s="4"/>
      <c r="E3" s="4"/>
      <c r="F3" s="4"/>
      <c r="G3" s="4" t="s">
        <v>9</v>
      </c>
      <c r="H3" s="4" t="s">
        <v>10</v>
      </c>
      <c r="I3" s="4" t="s">
        <v>11</v>
      </c>
      <c r="J3" s="4" t="s">
        <v>12</v>
      </c>
      <c r="K3" s="4" t="s">
        <v>13</v>
      </c>
      <c r="L3" s="4"/>
      <c r="M3" s="4" t="s">
        <v>14</v>
      </c>
      <c r="N3" s="4" t="s">
        <v>15</v>
      </c>
      <c r="O3" s="4"/>
      <c r="P3" s="4" t="s">
        <v>16</v>
      </c>
      <c r="Q3" s="4"/>
      <c r="R3" s="4" t="s">
        <v>17</v>
      </c>
      <c r="S3" s="4"/>
      <c r="T3" s="4" t="s">
        <v>18</v>
      </c>
      <c r="U3" s="4"/>
      <c r="V3" s="4" t="s">
        <v>19</v>
      </c>
      <c r="W3" s="4"/>
      <c r="X3" s="4" t="s">
        <v>20</v>
      </c>
    </row>
    <row r="4" ht="28" customHeight="1" spans="1:24">
      <c r="A4" s="4"/>
      <c r="B4" s="4"/>
      <c r="C4" s="4"/>
      <c r="D4" s="4"/>
      <c r="E4" s="4"/>
      <c r="F4" s="4"/>
      <c r="G4" s="4"/>
      <c r="H4" s="4"/>
      <c r="I4" s="4"/>
      <c r="J4" s="4"/>
      <c r="K4" s="4" t="s">
        <v>21</v>
      </c>
      <c r="L4" s="4" t="s">
        <v>22</v>
      </c>
      <c r="M4" s="4" t="s">
        <v>22</v>
      </c>
      <c r="N4" s="4" t="s">
        <v>23</v>
      </c>
      <c r="O4" s="4" t="s">
        <v>22</v>
      </c>
      <c r="P4" s="4" t="s">
        <v>24</v>
      </c>
      <c r="Q4" s="4" t="s">
        <v>22</v>
      </c>
      <c r="R4" s="4" t="s">
        <v>25</v>
      </c>
      <c r="S4" s="4" t="s">
        <v>22</v>
      </c>
      <c r="T4" s="4" t="s">
        <v>26</v>
      </c>
      <c r="U4" s="4" t="s">
        <v>22</v>
      </c>
      <c r="V4" s="4" t="s">
        <v>27</v>
      </c>
      <c r="W4" s="4" t="s">
        <v>22</v>
      </c>
      <c r="X4" s="4"/>
    </row>
    <row r="5" s="1" customFormat="1" ht="29" customHeight="1" spans="1:24">
      <c r="A5" s="5">
        <v>1</v>
      </c>
      <c r="B5" s="5" t="s">
        <v>28</v>
      </c>
      <c r="C5" s="5" t="s">
        <v>29</v>
      </c>
      <c r="D5" s="5" t="s">
        <v>30</v>
      </c>
      <c r="E5" s="5" t="s">
        <v>31</v>
      </c>
      <c r="F5" s="6" t="s">
        <v>32</v>
      </c>
      <c r="G5" s="5" t="s">
        <v>33</v>
      </c>
      <c r="H5" s="5" t="s">
        <v>34</v>
      </c>
      <c r="I5" s="5" t="s">
        <v>35</v>
      </c>
      <c r="J5" s="5" t="s">
        <v>36</v>
      </c>
      <c r="K5" s="5">
        <v>4</v>
      </c>
      <c r="L5" s="5">
        <v>0</v>
      </c>
      <c r="M5" s="5">
        <v>0</v>
      </c>
      <c r="N5" s="5" t="s">
        <v>37</v>
      </c>
      <c r="O5" s="5">
        <v>4.5</v>
      </c>
      <c r="P5" s="5" t="s">
        <v>38</v>
      </c>
      <c r="Q5" s="5">
        <v>1.2</v>
      </c>
      <c r="R5" s="5" t="s">
        <v>39</v>
      </c>
      <c r="S5" s="5">
        <v>15</v>
      </c>
      <c r="T5" s="5"/>
      <c r="U5" s="5">
        <v>0</v>
      </c>
      <c r="V5" s="5" t="s">
        <v>40</v>
      </c>
      <c r="W5" s="5">
        <v>25</v>
      </c>
      <c r="X5" s="10">
        <f>L5+M5+O5+Q5+S5+U5+W5</f>
        <v>45.7</v>
      </c>
    </row>
    <row r="6" s="1" customFormat="1" ht="29" customHeight="1" spans="1:24">
      <c r="A6" s="5">
        <v>2</v>
      </c>
      <c r="B6" s="5" t="s">
        <v>41</v>
      </c>
      <c r="C6" s="5" t="s">
        <v>42</v>
      </c>
      <c r="D6" s="5" t="s">
        <v>30</v>
      </c>
      <c r="E6" s="5" t="s">
        <v>31</v>
      </c>
      <c r="F6" s="6" t="s">
        <v>32</v>
      </c>
      <c r="G6" s="5" t="s">
        <v>43</v>
      </c>
      <c r="H6" s="5" t="s">
        <v>44</v>
      </c>
      <c r="I6" s="5" t="s">
        <v>35</v>
      </c>
      <c r="J6" s="5" t="s">
        <v>36</v>
      </c>
      <c r="K6" s="5" t="s">
        <v>45</v>
      </c>
      <c r="L6" s="5">
        <v>3.56</v>
      </c>
      <c r="M6" s="5">
        <v>0</v>
      </c>
      <c r="N6" s="9" t="s">
        <v>46</v>
      </c>
      <c r="O6" s="5">
        <v>15</v>
      </c>
      <c r="P6" s="5" t="s">
        <v>47</v>
      </c>
      <c r="Q6" s="5">
        <v>0</v>
      </c>
      <c r="R6" s="11" t="s">
        <v>48</v>
      </c>
      <c r="S6" s="5">
        <v>28</v>
      </c>
      <c r="T6" s="9" t="s">
        <v>49</v>
      </c>
      <c r="U6" s="5">
        <v>2</v>
      </c>
      <c r="V6" s="9"/>
      <c r="W6" s="5">
        <v>0</v>
      </c>
      <c r="X6" s="10">
        <f t="shared" ref="X6:X16" si="0">L6+M6+O6+Q6+S6+U6+W6</f>
        <v>48.56</v>
      </c>
    </row>
    <row r="7" s="1" customFormat="1" ht="29" customHeight="1" spans="1:24">
      <c r="A7" s="5">
        <v>3</v>
      </c>
      <c r="B7" s="5" t="s">
        <v>50</v>
      </c>
      <c r="C7" s="5" t="s">
        <v>51</v>
      </c>
      <c r="D7" s="5" t="s">
        <v>30</v>
      </c>
      <c r="E7" s="5" t="s">
        <v>31</v>
      </c>
      <c r="F7" s="6" t="s">
        <v>32</v>
      </c>
      <c r="G7" s="5">
        <v>2012.9</v>
      </c>
      <c r="H7" s="5" t="s">
        <v>44</v>
      </c>
      <c r="I7" s="5" t="s">
        <v>35</v>
      </c>
      <c r="J7" s="5" t="s">
        <v>36</v>
      </c>
      <c r="K7" s="5" t="s">
        <v>45</v>
      </c>
      <c r="L7" s="5">
        <v>3.56</v>
      </c>
      <c r="M7" s="5">
        <v>0</v>
      </c>
      <c r="N7" s="5" t="s">
        <v>52</v>
      </c>
      <c r="O7" s="5">
        <v>13.5</v>
      </c>
      <c r="P7" s="5" t="s">
        <v>53</v>
      </c>
      <c r="Q7" s="5">
        <v>1.2</v>
      </c>
      <c r="R7" s="5" t="s">
        <v>54</v>
      </c>
      <c r="S7" s="5">
        <v>7</v>
      </c>
      <c r="T7" s="5" t="s">
        <v>55</v>
      </c>
      <c r="U7" s="5">
        <v>2</v>
      </c>
      <c r="V7" s="5" t="s">
        <v>56</v>
      </c>
      <c r="W7" s="5">
        <v>6</v>
      </c>
      <c r="X7" s="10">
        <f t="shared" si="0"/>
        <v>33.26</v>
      </c>
    </row>
    <row r="8" s="1" customFormat="1" ht="29" customHeight="1" spans="1:24">
      <c r="A8" s="5">
        <v>4</v>
      </c>
      <c r="B8" s="5" t="s">
        <v>57</v>
      </c>
      <c r="C8" s="5" t="s">
        <v>58</v>
      </c>
      <c r="D8" s="5" t="s">
        <v>30</v>
      </c>
      <c r="E8" s="5" t="s">
        <v>31</v>
      </c>
      <c r="F8" s="6" t="s">
        <v>32</v>
      </c>
      <c r="G8" s="5" t="s">
        <v>33</v>
      </c>
      <c r="H8" s="5" t="s">
        <v>34</v>
      </c>
      <c r="I8" s="5" t="s">
        <v>35</v>
      </c>
      <c r="J8" s="5" t="s">
        <v>59</v>
      </c>
      <c r="K8" s="5">
        <v>5</v>
      </c>
      <c r="L8" s="5">
        <v>0</v>
      </c>
      <c r="M8" s="5">
        <v>0.8</v>
      </c>
      <c r="N8" s="5" t="s">
        <v>60</v>
      </c>
      <c r="O8" s="5">
        <v>7.75</v>
      </c>
      <c r="P8" s="5" t="s">
        <v>47</v>
      </c>
      <c r="Q8" s="5">
        <v>0</v>
      </c>
      <c r="R8" s="5" t="s">
        <v>61</v>
      </c>
      <c r="S8" s="5">
        <v>27</v>
      </c>
      <c r="T8" s="5" t="s">
        <v>47</v>
      </c>
      <c r="U8" s="5">
        <v>0</v>
      </c>
      <c r="V8" s="5" t="s">
        <v>47</v>
      </c>
      <c r="W8" s="5">
        <v>0</v>
      </c>
      <c r="X8" s="10">
        <f t="shared" si="0"/>
        <v>35.55</v>
      </c>
    </row>
    <row r="9" s="1" customFormat="1" ht="29" customHeight="1" spans="1:24">
      <c r="A9" s="5">
        <v>5</v>
      </c>
      <c r="B9" s="5" t="s">
        <v>62</v>
      </c>
      <c r="C9" s="5" t="s">
        <v>63</v>
      </c>
      <c r="D9" s="5" t="s">
        <v>30</v>
      </c>
      <c r="E9" s="5" t="s">
        <v>31</v>
      </c>
      <c r="F9" s="6" t="s">
        <v>32</v>
      </c>
      <c r="G9" s="6" t="s">
        <v>64</v>
      </c>
      <c r="H9" s="5" t="s">
        <v>44</v>
      </c>
      <c r="I9" s="5" t="s">
        <v>35</v>
      </c>
      <c r="J9" s="5" t="s">
        <v>65</v>
      </c>
      <c r="K9" s="5" t="s">
        <v>45</v>
      </c>
      <c r="L9" s="5">
        <v>3.56</v>
      </c>
      <c r="M9" s="5">
        <v>0</v>
      </c>
      <c r="N9" s="5" t="s">
        <v>66</v>
      </c>
      <c r="O9" s="5">
        <v>12</v>
      </c>
      <c r="P9" s="5"/>
      <c r="Q9" s="5">
        <v>0</v>
      </c>
      <c r="R9" s="5" t="s">
        <v>67</v>
      </c>
      <c r="S9" s="5">
        <v>23</v>
      </c>
      <c r="T9" s="5" t="s">
        <v>68</v>
      </c>
      <c r="U9" s="5">
        <v>2</v>
      </c>
      <c r="V9" s="5"/>
      <c r="W9" s="5">
        <v>0</v>
      </c>
      <c r="X9" s="10">
        <f t="shared" si="0"/>
        <v>40.56</v>
      </c>
    </row>
    <row r="10" s="1" customFormat="1" ht="29" customHeight="1" spans="1:24">
      <c r="A10" s="5">
        <v>6</v>
      </c>
      <c r="B10" s="5" t="s">
        <v>69</v>
      </c>
      <c r="C10" s="5" t="s">
        <v>29</v>
      </c>
      <c r="D10" s="5" t="s">
        <v>30</v>
      </c>
      <c r="E10" s="5" t="s">
        <v>31</v>
      </c>
      <c r="F10" s="6" t="s">
        <v>32</v>
      </c>
      <c r="G10" s="5" t="s">
        <v>70</v>
      </c>
      <c r="H10" s="5" t="s">
        <v>71</v>
      </c>
      <c r="I10" s="5" t="s">
        <v>35</v>
      </c>
      <c r="J10" s="5" t="s">
        <v>59</v>
      </c>
      <c r="K10" s="5" t="s">
        <v>72</v>
      </c>
      <c r="L10" s="5">
        <v>7.56</v>
      </c>
      <c r="M10" s="5">
        <v>0</v>
      </c>
      <c r="N10" s="5" t="s">
        <v>73</v>
      </c>
      <c r="O10" s="5">
        <v>15</v>
      </c>
      <c r="P10" s="5" t="s">
        <v>74</v>
      </c>
      <c r="Q10" s="5">
        <v>1.2</v>
      </c>
      <c r="R10" s="5" t="s">
        <v>75</v>
      </c>
      <c r="S10" s="5">
        <v>7</v>
      </c>
      <c r="T10" s="5" t="s">
        <v>76</v>
      </c>
      <c r="U10" s="5">
        <v>2</v>
      </c>
      <c r="V10" s="5"/>
      <c r="W10" s="5">
        <v>0</v>
      </c>
      <c r="X10" s="10">
        <f t="shared" si="0"/>
        <v>32.76</v>
      </c>
    </row>
    <row r="11" s="1" customFormat="1" ht="29" customHeight="1" spans="1:24">
      <c r="A11" s="5">
        <v>7</v>
      </c>
      <c r="B11" s="5" t="s">
        <v>77</v>
      </c>
      <c r="C11" s="5" t="s">
        <v>78</v>
      </c>
      <c r="D11" s="5" t="s">
        <v>30</v>
      </c>
      <c r="E11" s="5" t="s">
        <v>31</v>
      </c>
      <c r="F11" s="6" t="s">
        <v>32</v>
      </c>
      <c r="G11" s="5">
        <v>2015.03</v>
      </c>
      <c r="H11" s="5" t="s">
        <v>44</v>
      </c>
      <c r="I11" s="5" t="s">
        <v>35</v>
      </c>
      <c r="J11" s="5" t="s">
        <v>59</v>
      </c>
      <c r="K11" s="5">
        <v>6</v>
      </c>
      <c r="L11" s="5">
        <v>1</v>
      </c>
      <c r="M11" s="5">
        <v>0</v>
      </c>
      <c r="N11" s="5" t="s">
        <v>79</v>
      </c>
      <c r="O11" s="5">
        <v>1.75</v>
      </c>
      <c r="P11" s="5"/>
      <c r="Q11" s="5">
        <v>0</v>
      </c>
      <c r="R11" s="5" t="s">
        <v>47</v>
      </c>
      <c r="S11" s="5">
        <v>0</v>
      </c>
      <c r="T11" s="5"/>
      <c r="U11" s="5">
        <v>0</v>
      </c>
      <c r="V11" s="5" t="s">
        <v>80</v>
      </c>
      <c r="W11" s="5">
        <v>4</v>
      </c>
      <c r="X11" s="10">
        <f t="shared" si="0"/>
        <v>6.75</v>
      </c>
    </row>
    <row r="12" s="1" customFormat="1" ht="29" customHeight="1" spans="1:24">
      <c r="A12" s="5">
        <v>8</v>
      </c>
      <c r="B12" s="5" t="s">
        <v>81</v>
      </c>
      <c r="C12" s="5" t="s">
        <v>82</v>
      </c>
      <c r="D12" s="5" t="s">
        <v>30</v>
      </c>
      <c r="E12" s="5" t="s">
        <v>31</v>
      </c>
      <c r="F12" s="6" t="s">
        <v>32</v>
      </c>
      <c r="G12" s="5" t="s">
        <v>43</v>
      </c>
      <c r="H12" s="5" t="s">
        <v>71</v>
      </c>
      <c r="I12" s="5" t="s">
        <v>35</v>
      </c>
      <c r="J12" s="5" t="s">
        <v>36</v>
      </c>
      <c r="K12" s="5" t="s">
        <v>45</v>
      </c>
      <c r="L12" s="5">
        <v>3.56</v>
      </c>
      <c r="M12" s="5">
        <v>0</v>
      </c>
      <c r="N12" s="5" t="s">
        <v>83</v>
      </c>
      <c r="O12" s="5">
        <v>14.16</v>
      </c>
      <c r="P12" s="5" t="s">
        <v>47</v>
      </c>
      <c r="Q12" s="5">
        <v>0</v>
      </c>
      <c r="R12" s="5" t="s">
        <v>84</v>
      </c>
      <c r="S12" s="5">
        <v>11</v>
      </c>
      <c r="T12" s="5" t="s">
        <v>85</v>
      </c>
      <c r="U12" s="5">
        <v>2</v>
      </c>
      <c r="V12" s="5" t="s">
        <v>86</v>
      </c>
      <c r="W12" s="5">
        <v>6</v>
      </c>
      <c r="X12" s="10">
        <f t="shared" si="0"/>
        <v>36.72</v>
      </c>
    </row>
    <row r="13" s="1" customFormat="1" ht="29" customHeight="1" spans="1:24">
      <c r="A13" s="5">
        <v>9</v>
      </c>
      <c r="B13" s="5" t="s">
        <v>87</v>
      </c>
      <c r="C13" s="5" t="s">
        <v>58</v>
      </c>
      <c r="D13" s="5" t="s">
        <v>30</v>
      </c>
      <c r="E13" s="5" t="s">
        <v>31</v>
      </c>
      <c r="F13" s="6" t="s">
        <v>32</v>
      </c>
      <c r="G13" s="5" t="s">
        <v>43</v>
      </c>
      <c r="H13" s="5" t="s">
        <v>71</v>
      </c>
      <c r="I13" s="5" t="s">
        <v>35</v>
      </c>
      <c r="J13" s="5" t="s">
        <v>36</v>
      </c>
      <c r="K13" s="5" t="s">
        <v>45</v>
      </c>
      <c r="L13" s="5">
        <v>3.56</v>
      </c>
      <c r="M13" s="5">
        <v>0</v>
      </c>
      <c r="N13" s="5" t="s">
        <v>88</v>
      </c>
      <c r="O13" s="5">
        <v>9.53</v>
      </c>
      <c r="P13" s="5" t="s">
        <v>89</v>
      </c>
      <c r="Q13" s="5">
        <v>4.8</v>
      </c>
      <c r="R13" s="5" t="s">
        <v>90</v>
      </c>
      <c r="S13" s="5">
        <v>28</v>
      </c>
      <c r="T13" s="5" t="s">
        <v>91</v>
      </c>
      <c r="U13" s="5">
        <v>2</v>
      </c>
      <c r="V13" s="5" t="s">
        <v>92</v>
      </c>
      <c r="W13" s="5">
        <v>25</v>
      </c>
      <c r="X13" s="10">
        <f t="shared" si="0"/>
        <v>72.89</v>
      </c>
    </row>
    <row r="14" s="1" customFormat="1" ht="29" customHeight="1" spans="1:24">
      <c r="A14" s="5">
        <v>10</v>
      </c>
      <c r="B14" s="5" t="s">
        <v>93</v>
      </c>
      <c r="C14" s="5" t="s">
        <v>94</v>
      </c>
      <c r="D14" s="5" t="s">
        <v>30</v>
      </c>
      <c r="E14" s="5" t="s">
        <v>31</v>
      </c>
      <c r="F14" s="6" t="s">
        <v>32</v>
      </c>
      <c r="G14" s="5" t="s">
        <v>43</v>
      </c>
      <c r="H14" s="5" t="s">
        <v>44</v>
      </c>
      <c r="I14" s="5" t="s">
        <v>35</v>
      </c>
      <c r="J14" s="5" t="s">
        <v>36</v>
      </c>
      <c r="K14" s="5" t="s">
        <v>45</v>
      </c>
      <c r="L14" s="5">
        <v>3.56</v>
      </c>
      <c r="M14" s="5">
        <v>0</v>
      </c>
      <c r="N14" s="5" t="s">
        <v>95</v>
      </c>
      <c r="O14" s="5">
        <v>15</v>
      </c>
      <c r="P14" s="5"/>
      <c r="Q14" s="5">
        <v>0</v>
      </c>
      <c r="R14" s="5" t="s">
        <v>96</v>
      </c>
      <c r="S14" s="5">
        <v>21</v>
      </c>
      <c r="T14" s="5" t="s">
        <v>97</v>
      </c>
      <c r="U14" s="5">
        <v>2</v>
      </c>
      <c r="V14" s="5" t="s">
        <v>98</v>
      </c>
      <c r="W14" s="5">
        <v>15</v>
      </c>
      <c r="X14" s="10">
        <f t="shared" si="0"/>
        <v>56.56</v>
      </c>
    </row>
    <row r="15" s="1" customFormat="1" ht="29" customHeight="1" spans="1:24">
      <c r="A15" s="5">
        <v>11</v>
      </c>
      <c r="B15" s="7" t="s">
        <v>99</v>
      </c>
      <c r="C15" s="7" t="s">
        <v>100</v>
      </c>
      <c r="D15" s="7" t="s">
        <v>30</v>
      </c>
      <c r="E15" s="7" t="s">
        <v>31</v>
      </c>
      <c r="F15" s="8" t="s">
        <v>32</v>
      </c>
      <c r="G15" s="7" t="s">
        <v>101</v>
      </c>
      <c r="H15" s="5" t="s">
        <v>71</v>
      </c>
      <c r="I15" s="7" t="s">
        <v>35</v>
      </c>
      <c r="J15" s="7" t="s">
        <v>36</v>
      </c>
      <c r="K15" s="7">
        <v>18</v>
      </c>
      <c r="L15" s="7">
        <v>8</v>
      </c>
      <c r="M15" s="7">
        <v>0</v>
      </c>
      <c r="N15" s="7" t="s">
        <v>102</v>
      </c>
      <c r="O15" s="7">
        <v>15</v>
      </c>
      <c r="P15" s="7" t="s">
        <v>103</v>
      </c>
      <c r="Q15" s="7">
        <v>1.2</v>
      </c>
      <c r="R15" s="7" t="s">
        <v>104</v>
      </c>
      <c r="S15" s="7">
        <v>12</v>
      </c>
      <c r="T15" s="7" t="s">
        <v>105</v>
      </c>
      <c r="U15" s="7">
        <v>2</v>
      </c>
      <c r="V15" s="7"/>
      <c r="W15" s="7">
        <v>0</v>
      </c>
      <c r="X15" s="10">
        <f t="shared" si="0"/>
        <v>38.2</v>
      </c>
    </row>
    <row r="16" s="1" customFormat="1" ht="29" customHeight="1" spans="1:24">
      <c r="A16" s="5">
        <v>12</v>
      </c>
      <c r="B16" s="5" t="s">
        <v>106</v>
      </c>
      <c r="C16" s="5" t="s">
        <v>107</v>
      </c>
      <c r="D16" s="5" t="s">
        <v>30</v>
      </c>
      <c r="E16" s="5" t="s">
        <v>31</v>
      </c>
      <c r="F16" s="6" t="s">
        <v>32</v>
      </c>
      <c r="G16" s="5" t="s">
        <v>108</v>
      </c>
      <c r="H16" s="5" t="s">
        <v>71</v>
      </c>
      <c r="I16" s="5" t="s">
        <v>109</v>
      </c>
      <c r="J16" s="5" t="s">
        <v>59</v>
      </c>
      <c r="K16" s="5">
        <v>17</v>
      </c>
      <c r="L16" s="5">
        <v>8</v>
      </c>
      <c r="M16" s="5">
        <v>4</v>
      </c>
      <c r="N16" s="5" t="s">
        <v>110</v>
      </c>
      <c r="O16" s="5">
        <v>12.5</v>
      </c>
      <c r="P16" s="5"/>
      <c r="Q16" s="5">
        <v>0</v>
      </c>
      <c r="R16" s="5" t="s">
        <v>111</v>
      </c>
      <c r="S16" s="5">
        <v>16</v>
      </c>
      <c r="T16" s="5" t="s">
        <v>112</v>
      </c>
      <c r="U16" s="5">
        <v>2</v>
      </c>
      <c r="V16" s="5" t="s">
        <v>113</v>
      </c>
      <c r="W16" s="5">
        <v>12</v>
      </c>
      <c r="X16" s="10">
        <f t="shared" si="0"/>
        <v>54.5</v>
      </c>
    </row>
    <row r="17" s="1" customFormat="1" ht="29" customHeight="1" spans="1:24">
      <c r="A17" s="5">
        <v>13</v>
      </c>
      <c r="B17" s="5" t="s">
        <v>114</v>
      </c>
      <c r="C17" s="5" t="s">
        <v>115</v>
      </c>
      <c r="D17" s="5" t="s">
        <v>30</v>
      </c>
      <c r="E17" s="5" t="s">
        <v>31</v>
      </c>
      <c r="F17" s="6" t="s">
        <v>32</v>
      </c>
      <c r="G17" s="5" t="s">
        <v>43</v>
      </c>
      <c r="H17" s="5" t="s">
        <v>71</v>
      </c>
      <c r="I17" s="5" t="s">
        <v>35</v>
      </c>
      <c r="J17" s="5" t="s">
        <v>36</v>
      </c>
      <c r="K17" s="5" t="s">
        <v>45</v>
      </c>
      <c r="L17" s="5">
        <v>3.56</v>
      </c>
      <c r="M17" s="5">
        <v>0</v>
      </c>
      <c r="N17" s="5" t="s">
        <v>116</v>
      </c>
      <c r="O17" s="5">
        <v>15</v>
      </c>
      <c r="P17" s="5" t="s">
        <v>117</v>
      </c>
      <c r="Q17" s="5">
        <v>3.6</v>
      </c>
      <c r="R17" s="5" t="s">
        <v>118</v>
      </c>
      <c r="S17" s="5">
        <v>28</v>
      </c>
      <c r="T17" s="5" t="s">
        <v>119</v>
      </c>
      <c r="U17" s="5">
        <v>4</v>
      </c>
      <c r="V17" s="5" t="s">
        <v>120</v>
      </c>
      <c r="W17" s="5">
        <v>11</v>
      </c>
      <c r="X17" s="10">
        <f t="shared" ref="X17:X27" si="1">W17+U17+S17+Q17+O17+M17+L17</f>
        <v>65.16</v>
      </c>
    </row>
    <row r="18" s="2" customFormat="1" ht="29" customHeight="1" spans="1:24">
      <c r="A18" s="5">
        <v>14</v>
      </c>
      <c r="B18" s="5" t="s">
        <v>121</v>
      </c>
      <c r="C18" s="5" t="s">
        <v>122</v>
      </c>
      <c r="D18" s="5" t="s">
        <v>30</v>
      </c>
      <c r="E18" s="5" t="s">
        <v>31</v>
      </c>
      <c r="F18" s="6" t="s">
        <v>32</v>
      </c>
      <c r="G18" s="5" t="s">
        <v>123</v>
      </c>
      <c r="H18" s="5" t="s">
        <v>34</v>
      </c>
      <c r="I18" s="5" t="s">
        <v>35</v>
      </c>
      <c r="J18" s="5" t="s">
        <v>36</v>
      </c>
      <c r="K18" s="5" t="s">
        <v>124</v>
      </c>
      <c r="L18" s="5">
        <v>0.56</v>
      </c>
      <c r="M18" s="5">
        <v>0</v>
      </c>
      <c r="N18" s="5" t="s">
        <v>125</v>
      </c>
      <c r="O18" s="5">
        <v>4.5</v>
      </c>
      <c r="P18" s="5"/>
      <c r="Q18" s="5">
        <v>0</v>
      </c>
      <c r="R18" s="5" t="s">
        <v>126</v>
      </c>
      <c r="S18" s="5">
        <v>19</v>
      </c>
      <c r="T18" s="5" t="s">
        <v>127</v>
      </c>
      <c r="U18" s="5">
        <v>2</v>
      </c>
      <c r="V18" s="5" t="s">
        <v>128</v>
      </c>
      <c r="W18" s="5">
        <v>12</v>
      </c>
      <c r="X18" s="12">
        <f t="shared" si="1"/>
        <v>38.06</v>
      </c>
    </row>
    <row r="19" s="1" customFormat="1" ht="29" customHeight="1" spans="1:24">
      <c r="A19" s="5">
        <v>15</v>
      </c>
      <c r="B19" s="5" t="s">
        <v>129</v>
      </c>
      <c r="C19" s="5" t="s">
        <v>130</v>
      </c>
      <c r="D19" s="5" t="s">
        <v>30</v>
      </c>
      <c r="E19" s="5" t="s">
        <v>31</v>
      </c>
      <c r="F19" s="6" t="s">
        <v>32</v>
      </c>
      <c r="G19" s="6">
        <v>2016.09</v>
      </c>
      <c r="H19" s="5" t="s">
        <v>34</v>
      </c>
      <c r="I19" s="5" t="s">
        <v>35</v>
      </c>
      <c r="J19" s="5" t="s">
        <v>59</v>
      </c>
      <c r="K19" s="5">
        <v>5</v>
      </c>
      <c r="L19" s="5">
        <v>0</v>
      </c>
      <c r="M19" s="5">
        <v>0</v>
      </c>
      <c r="N19" s="5" t="s">
        <v>131</v>
      </c>
      <c r="O19" s="5">
        <v>13.75</v>
      </c>
      <c r="P19" s="5" t="s">
        <v>47</v>
      </c>
      <c r="Q19" s="5">
        <v>0</v>
      </c>
      <c r="R19" s="5" t="s">
        <v>132</v>
      </c>
      <c r="S19" s="5">
        <v>12</v>
      </c>
      <c r="T19" s="5" t="s">
        <v>133</v>
      </c>
      <c r="U19" s="5">
        <v>2</v>
      </c>
      <c r="V19" s="13" t="s">
        <v>134</v>
      </c>
      <c r="W19" s="5">
        <v>0</v>
      </c>
      <c r="X19" s="10">
        <f t="shared" si="1"/>
        <v>27.75</v>
      </c>
    </row>
    <row r="20" s="1" customFormat="1" ht="29" customHeight="1" spans="1:24">
      <c r="A20" s="5">
        <v>16</v>
      </c>
      <c r="B20" s="5" t="s">
        <v>135</v>
      </c>
      <c r="C20" s="5" t="s">
        <v>136</v>
      </c>
      <c r="D20" s="5" t="s">
        <v>30</v>
      </c>
      <c r="E20" s="5" t="s">
        <v>31</v>
      </c>
      <c r="F20" s="6" t="s">
        <v>32</v>
      </c>
      <c r="G20" s="5" t="s">
        <v>137</v>
      </c>
      <c r="H20" s="5" t="s">
        <v>71</v>
      </c>
      <c r="I20" s="5" t="s">
        <v>109</v>
      </c>
      <c r="J20" s="5" t="s">
        <v>138</v>
      </c>
      <c r="K20" s="5">
        <v>20</v>
      </c>
      <c r="L20" s="5">
        <v>8</v>
      </c>
      <c r="M20" s="5">
        <v>0</v>
      </c>
      <c r="N20" s="5" t="s">
        <v>139</v>
      </c>
      <c r="O20" s="5">
        <v>13.5</v>
      </c>
      <c r="P20" s="5" t="s">
        <v>47</v>
      </c>
      <c r="Q20" s="5">
        <v>0</v>
      </c>
      <c r="R20" s="9" t="s">
        <v>140</v>
      </c>
      <c r="S20" s="5">
        <v>10</v>
      </c>
      <c r="T20" s="5" t="s">
        <v>47</v>
      </c>
      <c r="U20" s="5">
        <v>0</v>
      </c>
      <c r="V20" s="5" t="s">
        <v>47</v>
      </c>
      <c r="W20" s="5">
        <v>0</v>
      </c>
      <c r="X20" s="10">
        <f t="shared" si="1"/>
        <v>31.5</v>
      </c>
    </row>
    <row r="21" s="1" customFormat="1" ht="29" customHeight="1" spans="1:24">
      <c r="A21" s="5">
        <v>17</v>
      </c>
      <c r="B21" s="5" t="s">
        <v>141</v>
      </c>
      <c r="C21" s="5" t="s">
        <v>122</v>
      </c>
      <c r="D21" s="5" t="s">
        <v>30</v>
      </c>
      <c r="E21" s="5" t="s">
        <v>31</v>
      </c>
      <c r="F21" s="6" t="s">
        <v>32</v>
      </c>
      <c r="G21" s="5">
        <v>2012.09</v>
      </c>
      <c r="H21" s="5" t="s">
        <v>71</v>
      </c>
      <c r="I21" s="5" t="s">
        <v>35</v>
      </c>
      <c r="J21" s="5" t="s">
        <v>36</v>
      </c>
      <c r="K21" s="5" t="s">
        <v>45</v>
      </c>
      <c r="L21" s="5">
        <v>3.56</v>
      </c>
      <c r="M21" s="5">
        <v>0</v>
      </c>
      <c r="N21" s="5" t="s">
        <v>142</v>
      </c>
      <c r="O21" s="5">
        <v>15</v>
      </c>
      <c r="P21" s="5" t="s">
        <v>143</v>
      </c>
      <c r="Q21" s="5">
        <v>2.4</v>
      </c>
      <c r="R21" s="5" t="s">
        <v>144</v>
      </c>
      <c r="S21" s="5">
        <v>7</v>
      </c>
      <c r="T21" s="5"/>
      <c r="U21" s="5">
        <v>0</v>
      </c>
      <c r="V21" s="5" t="s">
        <v>145</v>
      </c>
      <c r="W21" s="5">
        <v>4</v>
      </c>
      <c r="X21" s="10">
        <f t="shared" si="1"/>
        <v>31.96</v>
      </c>
    </row>
    <row r="22" s="1" customFormat="1" ht="29" customHeight="1" spans="1:24">
      <c r="A22" s="5">
        <v>18</v>
      </c>
      <c r="B22" s="5" t="s">
        <v>146</v>
      </c>
      <c r="C22" s="5" t="s">
        <v>147</v>
      </c>
      <c r="D22" s="5" t="s">
        <v>30</v>
      </c>
      <c r="E22" s="5" t="s">
        <v>31</v>
      </c>
      <c r="F22" s="6" t="s">
        <v>32</v>
      </c>
      <c r="G22" s="5" t="s">
        <v>101</v>
      </c>
      <c r="H22" s="5" t="s">
        <v>71</v>
      </c>
      <c r="I22" s="5" t="s">
        <v>35</v>
      </c>
      <c r="J22" s="5" t="s">
        <v>36</v>
      </c>
      <c r="K22" s="5">
        <v>18.5</v>
      </c>
      <c r="L22" s="5">
        <v>8</v>
      </c>
      <c r="M22" s="5">
        <v>0</v>
      </c>
      <c r="N22" s="5" t="s">
        <v>148</v>
      </c>
      <c r="O22" s="5">
        <v>13.5</v>
      </c>
      <c r="P22" s="5" t="s">
        <v>47</v>
      </c>
      <c r="Q22" s="5">
        <v>0</v>
      </c>
      <c r="R22" s="5" t="s">
        <v>47</v>
      </c>
      <c r="S22" s="5">
        <v>0</v>
      </c>
      <c r="T22" s="5" t="s">
        <v>149</v>
      </c>
      <c r="U22" s="5">
        <v>2</v>
      </c>
      <c r="V22" s="5" t="s">
        <v>150</v>
      </c>
      <c r="W22" s="5">
        <v>7</v>
      </c>
      <c r="X22" s="10">
        <f t="shared" si="1"/>
        <v>30.5</v>
      </c>
    </row>
    <row r="23" s="1" customFormat="1" ht="29" customHeight="1" spans="1:24">
      <c r="A23" s="5">
        <v>19</v>
      </c>
      <c r="B23" s="5" t="s">
        <v>151</v>
      </c>
      <c r="C23" s="5" t="s">
        <v>100</v>
      </c>
      <c r="D23" s="5" t="s">
        <v>30</v>
      </c>
      <c r="E23" s="5" t="s">
        <v>31</v>
      </c>
      <c r="F23" s="6" t="s">
        <v>32</v>
      </c>
      <c r="G23" s="5" t="s">
        <v>43</v>
      </c>
      <c r="H23" s="5" t="s">
        <v>44</v>
      </c>
      <c r="I23" s="5" t="s">
        <v>35</v>
      </c>
      <c r="J23" s="5" t="s">
        <v>36</v>
      </c>
      <c r="K23" s="5" t="s">
        <v>45</v>
      </c>
      <c r="L23" s="5">
        <v>3.56</v>
      </c>
      <c r="M23" s="5">
        <v>4</v>
      </c>
      <c r="N23" s="5" t="s">
        <v>47</v>
      </c>
      <c r="O23" s="5">
        <v>0</v>
      </c>
      <c r="P23" s="5" t="s">
        <v>152</v>
      </c>
      <c r="Q23" s="5">
        <v>2.4</v>
      </c>
      <c r="R23" s="9" t="s">
        <v>153</v>
      </c>
      <c r="S23" s="5">
        <v>28</v>
      </c>
      <c r="T23" s="5" t="s">
        <v>154</v>
      </c>
      <c r="U23" s="5">
        <v>2</v>
      </c>
      <c r="V23" s="9" t="s">
        <v>155</v>
      </c>
      <c r="W23" s="5">
        <v>15</v>
      </c>
      <c r="X23" s="10">
        <f t="shared" si="1"/>
        <v>54.96</v>
      </c>
    </row>
    <row r="24" s="1" customFormat="1" ht="29" customHeight="1" spans="1:24">
      <c r="A24" s="5">
        <v>20</v>
      </c>
      <c r="B24" s="5" t="s">
        <v>156</v>
      </c>
      <c r="C24" s="5" t="s">
        <v>157</v>
      </c>
      <c r="D24" s="5" t="s">
        <v>30</v>
      </c>
      <c r="E24" s="5" t="s">
        <v>31</v>
      </c>
      <c r="F24" s="6" t="s">
        <v>32</v>
      </c>
      <c r="G24" s="5" t="s">
        <v>158</v>
      </c>
      <c r="H24" s="5" t="s">
        <v>71</v>
      </c>
      <c r="I24" s="5" t="s">
        <v>109</v>
      </c>
      <c r="J24" s="5" t="s">
        <v>59</v>
      </c>
      <c r="K24" s="5" t="s">
        <v>159</v>
      </c>
      <c r="L24" s="5">
        <v>7.64</v>
      </c>
      <c r="M24" s="5">
        <v>0</v>
      </c>
      <c r="N24" s="5" t="s">
        <v>160</v>
      </c>
      <c r="O24" s="5">
        <v>14.42</v>
      </c>
      <c r="P24" s="5"/>
      <c r="Q24" s="5">
        <v>0</v>
      </c>
      <c r="R24" s="5" t="s">
        <v>161</v>
      </c>
      <c r="S24" s="5">
        <v>12</v>
      </c>
      <c r="T24" s="5" t="s">
        <v>162</v>
      </c>
      <c r="U24" s="5">
        <v>2</v>
      </c>
      <c r="V24" s="5" t="s">
        <v>163</v>
      </c>
      <c r="W24" s="5">
        <v>5</v>
      </c>
      <c r="X24" s="10">
        <f t="shared" si="1"/>
        <v>41.06</v>
      </c>
    </row>
    <row r="25" s="1" customFormat="1" ht="29" customHeight="1" spans="1:24">
      <c r="A25" s="5">
        <v>21</v>
      </c>
      <c r="B25" s="5" t="s">
        <v>164</v>
      </c>
      <c r="C25" s="5" t="s">
        <v>165</v>
      </c>
      <c r="D25" s="5" t="s">
        <v>30</v>
      </c>
      <c r="E25" s="5" t="s">
        <v>31</v>
      </c>
      <c r="F25" s="6" t="s">
        <v>32</v>
      </c>
      <c r="G25" s="5" t="s">
        <v>166</v>
      </c>
      <c r="H25" s="5" t="s">
        <v>44</v>
      </c>
      <c r="I25" s="5" t="s">
        <v>167</v>
      </c>
      <c r="J25" s="5" t="s">
        <v>36</v>
      </c>
      <c r="K25" s="5" t="s">
        <v>45</v>
      </c>
      <c r="L25" s="5">
        <v>3.56</v>
      </c>
      <c r="M25" s="5">
        <v>2.89</v>
      </c>
      <c r="N25" s="5" t="s">
        <v>168</v>
      </c>
      <c r="O25" s="5">
        <v>13.75</v>
      </c>
      <c r="P25" s="5" t="s">
        <v>169</v>
      </c>
      <c r="Q25" s="5">
        <v>2.4</v>
      </c>
      <c r="R25" s="5" t="s">
        <v>170</v>
      </c>
      <c r="S25" s="5">
        <v>9</v>
      </c>
      <c r="T25" s="5" t="s">
        <v>171</v>
      </c>
      <c r="U25" s="5">
        <v>5</v>
      </c>
      <c r="V25" s="5" t="s">
        <v>172</v>
      </c>
      <c r="W25" s="5">
        <v>25</v>
      </c>
      <c r="X25" s="10">
        <f t="shared" si="1"/>
        <v>61.6</v>
      </c>
    </row>
    <row r="26" s="1" customFormat="1" ht="29" customHeight="1" spans="1:24">
      <c r="A26" s="5">
        <v>22</v>
      </c>
      <c r="B26" s="5" t="s">
        <v>173</v>
      </c>
      <c r="C26" s="5" t="s">
        <v>174</v>
      </c>
      <c r="D26" s="5" t="s">
        <v>30</v>
      </c>
      <c r="E26" s="5" t="s">
        <v>31</v>
      </c>
      <c r="F26" s="6" t="s">
        <v>32</v>
      </c>
      <c r="G26" s="5" t="s">
        <v>175</v>
      </c>
      <c r="H26" s="5" t="s">
        <v>71</v>
      </c>
      <c r="I26" s="5" t="s">
        <v>109</v>
      </c>
      <c r="J26" s="5" t="s">
        <v>36</v>
      </c>
      <c r="K26" s="5">
        <v>19</v>
      </c>
      <c r="L26" s="5">
        <v>8</v>
      </c>
      <c r="M26" s="5">
        <v>0</v>
      </c>
      <c r="N26" s="5" t="s">
        <v>176</v>
      </c>
      <c r="O26" s="5">
        <v>15</v>
      </c>
      <c r="P26" s="5" t="s">
        <v>47</v>
      </c>
      <c r="Q26" s="5">
        <v>0</v>
      </c>
      <c r="R26" s="5" t="s">
        <v>177</v>
      </c>
      <c r="S26" s="5">
        <v>12</v>
      </c>
      <c r="T26" s="5" t="s">
        <v>47</v>
      </c>
      <c r="U26" s="5">
        <v>0</v>
      </c>
      <c r="V26" s="5" t="s">
        <v>47</v>
      </c>
      <c r="W26" s="5">
        <v>0</v>
      </c>
      <c r="X26" s="10">
        <f t="shared" si="1"/>
        <v>35</v>
      </c>
    </row>
    <row r="27" s="1" customFormat="1" ht="29" customHeight="1" spans="1:24">
      <c r="A27" s="5">
        <v>23</v>
      </c>
      <c r="B27" s="5" t="s">
        <v>178</v>
      </c>
      <c r="C27" s="5" t="s">
        <v>179</v>
      </c>
      <c r="D27" s="5" t="s">
        <v>30</v>
      </c>
      <c r="E27" s="5" t="s">
        <v>31</v>
      </c>
      <c r="F27" s="6" t="s">
        <v>32</v>
      </c>
      <c r="G27" s="5">
        <v>2012.9</v>
      </c>
      <c r="H27" s="5" t="s">
        <v>71</v>
      </c>
      <c r="I27" s="5" t="s">
        <v>180</v>
      </c>
      <c r="J27" s="5" t="s">
        <v>59</v>
      </c>
      <c r="K27" s="5" t="s">
        <v>45</v>
      </c>
      <c r="L27" s="5">
        <v>3.56</v>
      </c>
      <c r="M27" s="5">
        <v>0</v>
      </c>
      <c r="N27" s="5" t="s">
        <v>181</v>
      </c>
      <c r="O27" s="5">
        <v>15</v>
      </c>
      <c r="P27" s="5" t="s">
        <v>47</v>
      </c>
      <c r="Q27" s="5">
        <v>0</v>
      </c>
      <c r="R27" s="5" t="s">
        <v>182</v>
      </c>
      <c r="S27" s="5">
        <v>14</v>
      </c>
      <c r="T27" s="5" t="s">
        <v>47</v>
      </c>
      <c r="U27" s="5">
        <v>0</v>
      </c>
      <c r="V27" s="5" t="s">
        <v>183</v>
      </c>
      <c r="W27" s="5">
        <v>11</v>
      </c>
      <c r="X27" s="14">
        <f t="shared" si="1"/>
        <v>43.56</v>
      </c>
    </row>
  </sheetData>
  <mergeCells count="20">
    <mergeCell ref="A1:X1"/>
    <mergeCell ref="G2:J2"/>
    <mergeCell ref="K2:X2"/>
    <mergeCell ref="K3:L3"/>
    <mergeCell ref="N3:O3"/>
    <mergeCell ref="P3:Q3"/>
    <mergeCell ref="R3:S3"/>
    <mergeCell ref="T3:U3"/>
    <mergeCell ref="V3:W3"/>
    <mergeCell ref="A2:A4"/>
    <mergeCell ref="B2:B4"/>
    <mergeCell ref="C2:C4"/>
    <mergeCell ref="D2:D4"/>
    <mergeCell ref="E2:E4"/>
    <mergeCell ref="F2:F4"/>
    <mergeCell ref="G3:G4"/>
    <mergeCell ref="H3:H4"/>
    <mergeCell ref="I3:I4"/>
    <mergeCell ref="J3:J4"/>
    <mergeCell ref="X3:X4"/>
  </mergeCells>
  <pageMargins left="0.357638888888889" right="0.161111111111111" top="0.60625" bottom="0.409027777777778" header="0.5" footer="0.5"/>
  <pageSetup paperSize="9" scale="9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小学数学02岗位23人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风景线</cp:lastModifiedBy>
  <dcterms:created xsi:type="dcterms:W3CDTF">2021-03-06T02:08:00Z</dcterms:created>
  <dcterms:modified xsi:type="dcterms:W3CDTF">2021-03-11T06:43:13Z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